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460"/>
  </bookViews>
  <sheets>
    <sheet name="Ecocardiògraf" sheetId="3" r:id="rId1"/>
    <sheet name="EcoGeneralAvançat - Cardio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0" i="3" l="1"/>
  <c r="A81" i="3"/>
  <c r="A82" i="3"/>
  <c r="A83" i="3"/>
  <c r="A79" i="3"/>
  <c r="A23" i="4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2" i="4" s="1"/>
  <c r="A73" i="4" s="1"/>
  <c r="A74" i="4" s="1"/>
  <c r="A75" i="4" s="1"/>
  <c r="A76" i="4" s="1"/>
  <c r="A79" i="4" s="1"/>
  <c r="A80" i="4" s="1"/>
  <c r="A81" i="4" s="1"/>
  <c r="A82" i="4" s="1"/>
  <c r="A83" i="4" s="1"/>
  <c r="A84" i="4" s="1"/>
  <c r="A15" i="4"/>
  <c r="A16" i="4" s="1"/>
  <c r="A17" i="4" s="1"/>
  <c r="A18" i="4" s="1"/>
  <c r="A19" i="4" s="1"/>
  <c r="A20" i="4" s="1"/>
  <c r="A21" i="4" s="1"/>
  <c r="A16" i="3"/>
  <c r="A17" i="3" s="1"/>
  <c r="A18" i="3" s="1"/>
  <c r="A19" i="3" s="1"/>
  <c r="A20" i="3" s="1"/>
  <c r="A21" i="3" l="1"/>
  <c r="A22" i="3" s="1"/>
  <c r="A23" i="3" s="1"/>
  <c r="A24" i="3" s="1"/>
  <c r="A27" i="3" s="1"/>
  <c r="A28" i="3" l="1"/>
  <c r="A29" i="3" s="1"/>
  <c r="A30" i="3" s="1"/>
  <c r="A31" i="3" s="1"/>
  <c r="A32" i="3" s="1"/>
  <c r="A33" i="3" s="1"/>
  <c r="A35" i="3" s="1"/>
  <c r="A36" i="3" s="1"/>
  <c r="A37" i="3" s="1"/>
  <c r="A41" i="3" l="1"/>
  <c r="A42" i="3" s="1"/>
  <c r="A44" i="3" s="1"/>
  <c r="A45" i="3" s="1"/>
  <c r="A46" i="3" s="1"/>
  <c r="A47" i="3" s="1"/>
  <c r="A48" i="3" l="1"/>
  <c r="A49" i="3" s="1"/>
  <c r="A50" i="3" s="1"/>
  <c r="A51" i="3" s="1"/>
  <c r="A52" i="3" s="1"/>
  <c r="A53" i="3" s="1"/>
  <c r="A58" i="3" s="1"/>
  <c r="A59" i="3" l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8" i="3" s="1"/>
  <c r="A86" i="3" s="1"/>
  <c r="A87" i="3" s="1"/>
  <c r="A88" i="3" s="1"/>
  <c r="A89" i="3" s="1"/>
  <c r="A90" i="3" s="1"/>
  <c r="A91" i="3" s="1"/>
</calcChain>
</file>

<file path=xl/sharedStrings.xml><?xml version="1.0" encoding="utf-8"?>
<sst xmlns="http://schemas.openxmlformats.org/spreadsheetml/2006/main" count="306" uniqueCount="139">
  <si>
    <t>Ecocàrdio Avançat</t>
  </si>
  <si>
    <t>EMPRESA</t>
  </si>
  <si>
    <t>NIF</t>
  </si>
  <si>
    <t>Correu electrònic</t>
  </si>
  <si>
    <t>Definició</t>
  </si>
  <si>
    <t>Prestacions tècniques i funcionals</t>
  </si>
  <si>
    <t>Valoració / causa d'exclusió</t>
  </si>
  <si>
    <t>Caracteristiques de l'equip ofertat, descripció curta.</t>
  </si>
  <si>
    <t>Índex documental de la descripció.</t>
  </si>
  <si>
    <t>1. Característiques d'obligat compliment: les ofertes que no compleixin tots els requisits obligatoris quedaran excloses</t>
  </si>
  <si>
    <t>CARACTERÍSTIQUES BÀSIQUES:</t>
  </si>
  <si>
    <t>Plataforma ecogràfica digital amb aplicacions d'ecografia pel servei de cardiologia</t>
  </si>
  <si>
    <t>SI</t>
  </si>
  <si>
    <t>Possibilitat de connectar mínim 4 sondes simultànies. Indicar nombre de ports actius</t>
  </si>
  <si>
    <t>Carro ergonòmic rodable de fàcil transport i amb sistema de frenat, amb penjadors per a les sondes i el gel conductor</t>
  </si>
  <si>
    <t>Mesures del conjunt de com a màxim 60 cm d'amplada, 140 d'altura i 80 cm de profunditat.</t>
  </si>
  <si>
    <t>Voltatge d'entrada nominal 100-240 V amb freqüència de 50 Hz. Consum de potència de com a màxim 600 VA.</t>
  </si>
  <si>
    <t xml:space="preserve">Elèctrodes i connectors específics d’ECG </t>
  </si>
  <si>
    <t>Indicar ports USB i sortides de vídeo. Ha de tenir com a mínim una sortida de vídeo per connectar a un monitor amb finalitat de projectar les imatges a sales de hemodinàmica i/o quiròfans</t>
  </si>
  <si>
    <t>Fungible necessari per iniciar l’activitat i per al seu correcte funcionament (gel conductor, etc.)</t>
  </si>
  <si>
    <t>Especificar capacitat d'emmagatzematge en disc intern</t>
  </si>
  <si>
    <t>Suport de bateria per a condicions de standby. Posseir un sistema de restauració de l'estat previ del sistema abans d'una fallada elèctrica.</t>
  </si>
  <si>
    <t>1.2. Reproducció i processament d'imatge</t>
  </si>
  <si>
    <t>Característiques d'obligat compliment: les ofertes que no compleixin tots els requisits obligatoris quedaran excloses</t>
  </si>
  <si>
    <t>Ha d'incorporar panell tàctil interactiu de com a mínim 12" per a accés directe en temps real a totes les funcions de l'equip. Panell de maneig totalment interactiu i configurable per l'usuari</t>
  </si>
  <si>
    <t>Monitor de com a mínim 21" per a la visualització de les imatges ecogràfiques. Possibilitat que el monitor sigui articulable.</t>
  </si>
  <si>
    <t>Escala de nivell de grisos igual o superior a 256 i 16 millions de colors simultanis disponibles</t>
  </si>
  <si>
    <t>Resolució del monitor de com a mínim 1900x1000 pixels</t>
  </si>
  <si>
    <t>Possibilitat de plegar els monitors i bloquejar la rotació per al transport de l'equip</t>
  </si>
  <si>
    <t>Angle de visió horizontal del monitor de més de 170º</t>
  </si>
  <si>
    <t>Indicar tipus de processat aplicat a la imatge</t>
  </si>
  <si>
    <t>Capacitat de comparació de les imatges obtingudes amb aquelles d'exàmens passats dels pacients</t>
  </si>
  <si>
    <t>Capacitat de magnificació d’imatge en temps real i congelada</t>
  </si>
  <si>
    <t>Paràmetres estàndards de modificació de la imatge ajustables: profunditat, focus, guany, zoom, freqüència</t>
  </si>
  <si>
    <t>Opcions d'optimització automàtica de la imatge</t>
  </si>
  <si>
    <t>1.3. Modes de treball</t>
  </si>
  <si>
    <t>Tissue Imaging</t>
  </si>
  <si>
    <t>*Mode 2D amb possibilitat d'obtenir imatges confocals</t>
  </si>
  <si>
    <t>*Mode 4D. Aquest mode pot inclouire eines flexibles per a estàndard o dinàmica
escapçat de l'imatge</t>
  </si>
  <si>
    <t>Color Doppler Imaging</t>
  </si>
  <si>
    <t>*Color Flow Imaging</t>
  </si>
  <si>
    <t>*4D Color Doppler Imaging</t>
  </si>
  <si>
    <t>*Multi-Dimensional
Color Doppler Imaging</t>
  </si>
  <si>
    <t>*Color Angio</t>
  </si>
  <si>
    <t>*Color M-mode</t>
  </si>
  <si>
    <t>*Anatomical Color M-mode</t>
  </si>
  <si>
    <t>*B-flow</t>
  </si>
  <si>
    <t>*Blood Flow Imaging</t>
  </si>
  <si>
    <t>*Blood Flow Angio Imaging</t>
  </si>
  <si>
    <t>*Tissue Velocity Imaging</t>
  </si>
  <si>
    <t>Spectral Doppler</t>
  </si>
  <si>
    <t>Cardiac Measurements</t>
  </si>
  <si>
    <t>1.4. Programari</t>
  </si>
  <si>
    <t>Permet l'ampliació i actualització futures, així com la incorporació dels canvis de programari que es puguin produir durant el desenvolupament tecnològic de l'equip</t>
  </si>
  <si>
    <t>Disponibilitat de programari com a EchoPAC per a la revisió d'exàmens anteriors de pacients i interpretació, així com la creació i arxivament d'informes dels exàmens.</t>
  </si>
  <si>
    <t>Softwares com a cSound per a processar imatges i millorar la seva qualitat amb inteligència Artificial</t>
  </si>
  <si>
    <t>Sistema que permeti la protecció i anonimització de dades del pacient. Mesures personalizades per pacient</t>
  </si>
  <si>
    <t>Càlculs de mesures estàndards de variables cardiològiques més comunes. Especificar</t>
  </si>
  <si>
    <t>Programari per a aplicació vascular i mesures asociades. Especificar</t>
  </si>
  <si>
    <t>Revisió digital retrospectiva d'imatges o vídeo que permeti l'ajust de paràmetres de la imatge tant en viu com en congelat.</t>
  </si>
  <si>
    <t>Alineació automatitzada, segmentació i mesura de l'anualitat aòrtica a partir de conjunts de dades volumètriques</t>
  </si>
  <si>
    <t>Anàlisi volumètric de diversos batecs per a estudi de pacients amb arrítimia.</t>
  </si>
  <si>
    <t>Càlcul de mesures cardiaques 2D semiautomatitzades a partir de imatges 2D de l'eix llarg paraesternal amb mínima interacció de l'usuari</t>
  </si>
  <si>
    <t>Funció de Doppler automàtic per a paràmetres cardíacs comuns i no cardíacs en temps real, incloent-hi  enviament automàtic a la història clínica del pacient així com a gravacions.</t>
  </si>
  <si>
    <t>Reconeixement automàtic dels tracats Doppler més habituals i inici automàtica de la mesura Auto Doppler</t>
  </si>
  <si>
    <t>Mesures cardíaques i càlculs de les dimensions, propietats de flux i d'altres paràmetres funcionals del cor</t>
  </si>
  <si>
    <t>Capacitat d'obtenir Doppler automàticamente amb la mínima guia dels usuaris</t>
  </si>
  <si>
    <t>Mesures automàtiques de volum amb imatges 4D</t>
  </si>
  <si>
    <t>Possibilitat de seleccionar la freqüència Doppler per una major optimizació</t>
  </si>
  <si>
    <t>Capacitat de realitzar un postprocessat de dades 4D: mesura automàtica de volums ventriculars, anatomia de les vàlvules mitral, aòrtica...</t>
  </si>
  <si>
    <t>Optimització dels modes de visualització per cardiologia (Mode M anatòmic per exemple)</t>
  </si>
  <si>
    <t>1.5. Sondes</t>
  </si>
  <si>
    <t>La sonda ha de ser sectorial matricial en fase</t>
  </si>
  <si>
    <t>Ha de tenir aplicacions cardíaca, abdominal, coronària, contrast i ecografia d'esforç.</t>
  </si>
  <si>
    <t>Resolució d'imatge uniforme i maneig confortable</t>
  </si>
  <si>
    <t>Camp de visió de com a màxim</t>
  </si>
  <si>
    <t>Pes lleuger i flexible</t>
  </si>
  <si>
    <t>Sondes matricials amb un rang de frequüències ample entre 1-5 MHz</t>
  </si>
  <si>
    <t>1.6. Connectivitat i integració</t>
  </si>
  <si>
    <t>Equip amb possibilitat de connexió a la xarxa del centre, Ethernet corporativa.</t>
  </si>
  <si>
    <t xml:space="preserve">Cal incloure la llicència per gestió d'imatge RAW Data </t>
  </si>
  <si>
    <t>Compatibilitat amb el sistema de gestió d'imatges i generació d'informes del que disposa actualment el servei, que permeti la correcta integració de tots els equips al sistema i, per tant, el correcte seguiment i estudis dels pacients</t>
  </si>
  <si>
    <t>DICOM complet (Worklist, Print, Storage Commitment, Q/R, MPPS). Cal incloure DICOM Conformance Statement.</t>
  </si>
  <si>
    <t>Permet exportar imatges en formats estàndard. Especificar quins.</t>
  </si>
  <si>
    <t>Estan incloses visites de servei tècnic a totes les instal·lacions i recursos necessaris per la completa i correcta configuració del DICOM en totes les seves modalitats seguint les indicacions de la Direcció d’Informàtica i Sistemes d'Informació</t>
  </si>
  <si>
    <t>Ecògraf general avançat (Ecocàrdio)</t>
  </si>
  <si>
    <t>El sistema disposa de proteccions/filtres contra harmònics i interferències</t>
  </si>
  <si>
    <t>Possibilitat de connectar mínim 4 sondes simultànies. Indicar nombre de ports</t>
  </si>
  <si>
    <t>Port per a connectar un catèter per a realitzar una ecografia intracardíaca. Especificar tipus de connexió i catetèrs compatibles.</t>
  </si>
  <si>
    <t>Carro ergonòmic rodable de fàcil transport i amb sistema de frenat, amb pàrquing per a les sondes i el gel conductor</t>
  </si>
  <si>
    <t>Com a màxim 60 kg de pes</t>
  </si>
  <si>
    <t>Especificar característiques elèctriques</t>
  </si>
  <si>
    <t xml:space="preserve">ECG intern i elèctrodes i connectors específics d’ECG </t>
  </si>
  <si>
    <t>Pantalla de visualització plana de mínim 21'' a color i alta resolució, amb màxima ocupació per a imatge ecogràfica. Indicar l'espai real de la imatge</t>
  </si>
  <si>
    <t>Ha d'incorporar panell tàctil interactiu d'almenys 12" per a accés directe en temps real a totes les funcions de l'equip. Panell de maneig totalment configurable per l'usuari</t>
  </si>
  <si>
    <t>Escala de nivell de grisos igual o superior a 256</t>
  </si>
  <si>
    <t>Fondària de treball màxima igual o superior a 30 cm</t>
  </si>
  <si>
    <t>Freqüència de treball d'aproximadament entre 1-18 MHz</t>
  </si>
  <si>
    <t>Indicar nombre de canals de processat</t>
  </si>
  <si>
    <t>Paràmetres estàndards de modificació de la imatge ajustables: profunditat, focus, guany, zoom</t>
  </si>
  <si>
    <t>Cine loop en modos 2D, doppler, doppler color, doppler tisular, Tissue Tracking. Indicar memòria d'imatge en cine.</t>
  </si>
  <si>
    <t>Capacitat d'emmagatzematge intern de l'equip de mínim 500 GB</t>
  </si>
  <si>
    <t>Característiques d'obligat compliment: les ofertes que no compleixin tots els requisits obligatoris quedaran excloses. Especificar modes de treball.</t>
  </si>
  <si>
    <t>* Mode B (2D)</t>
  </si>
  <si>
    <t xml:space="preserve">* Doppler espectral premut </t>
  </si>
  <si>
    <t>* Doppler espectral continu</t>
  </si>
  <si>
    <t>* HPRF</t>
  </si>
  <si>
    <t>* Doppler color</t>
  </si>
  <si>
    <t>* Mode Duplex</t>
  </si>
  <si>
    <t>* Mode Triplex</t>
  </si>
  <si>
    <t>* Dopler tisular</t>
  </si>
  <si>
    <t>* Dopler de potència</t>
  </si>
  <si>
    <t>* Mode M</t>
  </si>
  <si>
    <t xml:space="preserve">Capacitat de generar perfils d’ajustaments per a pacients de diferents edats i pesos que siguin configurables </t>
  </si>
  <si>
    <t>Sistema que permeti la protecció i anonimització de dades del pacient</t>
  </si>
  <si>
    <t>Programari específic per a les sondes transtoràciques, transesofàgiques 2D i 4D i lineals per als dos equips</t>
  </si>
  <si>
    <t>Programari per a aplicació vascular. Especificar</t>
  </si>
  <si>
    <t>Programari necessari per a realizar una ecografia vascular perifèrica</t>
  </si>
  <si>
    <t>Programari necessari per a realizar una ecografia Transesofàgica 2D</t>
  </si>
  <si>
    <t>Càlcul de Z-scores</t>
  </si>
  <si>
    <t>Mesures cardíaques automàtiques 2D</t>
  </si>
  <si>
    <t>Mesures cardíaques automàtiques espectrals</t>
  </si>
  <si>
    <t>Mesura de la deformació cardiaca logitudinal automàtica</t>
  </si>
  <si>
    <t>Capacitat de visualitar de Doppler color en imatges de 3D zoom</t>
  </si>
  <si>
    <t>Capacitat de realitzar un postprocessat de dades 2D amb strain: Anàlisis automàtic de l'strain longitudinal de les cavitats cardíaques.</t>
  </si>
  <si>
    <t>Capacitat de realitzar un postprocessat de dades 3D:  anatomia de les vàlvules mitral, aòrtica i tricuspidea, etc.</t>
  </si>
  <si>
    <t>Optimització dels modes de visualització per cardiologia (Mode M anatòmic i altres)</t>
  </si>
  <si>
    <t>La sonda ha de ser sectorial matricial de cristal unic</t>
  </si>
  <si>
    <t>Rang de freqüències d'entre 1.5 i 4.6 MHz.</t>
  </si>
  <si>
    <t>Camp de visió fins a 120º</t>
  </si>
  <si>
    <t>Ha de tenir aplicacions cardíaca, abdominal, coronària, contrast opacificació del ventricle esquerra, trasncraneal i stress</t>
  </si>
  <si>
    <t>Profunditat de com a màxim 35 cm</t>
  </si>
  <si>
    <t>Equip amb possibilitat de connexió a la xarxa de radiologia del centre, Ethernet corporativa.</t>
  </si>
  <si>
    <t>Compatibilitat amb el sistema de gestió d'imatges (com a MUSE NX) i generació d'informes del que disposa actualment el servei, que permeti la correcta integració de tots els equips al sistema i, per tant, el correcte seguiment i estudis dels pacients</t>
  </si>
  <si>
    <t>Permet exportar imatges en formats estàndard. Especificar</t>
  </si>
  <si>
    <t xml:space="preserve">Estan incloses visites de servei tècnic a totes les instal·lacions i recursos necessaris per la completa i correcta configuració del DICOM en totes les seves modalitats seguint les indicacions de la Direcció d’Informàtica i Sistemes </t>
  </si>
  <si>
    <t>Marca</t>
  </si>
  <si>
    <t>Model</t>
  </si>
  <si>
    <t>Nota: en la columna "Índex documental", cal indicar la ubicació exacta a la documentació aportada (full, apartat, etc.) on es troben les característiques tècniques. A la columna "Característiques específiques (Descripció breu)" cal afegir una breu descripció i els valors, rangs o quantitats que demana cada ítem de la fitxa tècnica.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</si>
</sst>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b/>
      <u/>
      <sz val="11"/>
      <name val="Calibri"/>
      <family val="2"/>
      <scheme val="minor"/>
    </font>
    <font>
      <b/>
      <u/>
      <sz val="11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Protection="0"/>
    <xf numFmtId="0" fontId="10" fillId="0" borderId="0" applyNumberFormat="0" applyFill="0" applyBorder="0" applyProtection="0"/>
  </cellStyleXfs>
  <cellXfs count="10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9" fillId="0" borderId="0" xfId="2" applyFill="1" applyBorder="1" applyAlignment="1" applyProtection="1">
      <alignment horizontal="left" vertical="center"/>
    </xf>
    <xf numFmtId="0" fontId="0" fillId="0" borderId="3" xfId="0" applyBorder="1" applyAlignment="1">
      <alignment horizontal="center" vertical="center"/>
    </xf>
    <xf numFmtId="0" fontId="8" fillId="4" borderId="5" xfId="0" applyFont="1" applyFill="1" applyBorder="1" applyAlignment="1">
      <alignment wrapText="1"/>
    </xf>
    <xf numFmtId="0" fontId="8" fillId="4" borderId="5" xfId="0" quotePrefix="1" applyFont="1" applyFill="1" applyBorder="1" applyAlignment="1">
      <alignment wrapText="1"/>
    </xf>
    <xf numFmtId="0" fontId="8" fillId="4" borderId="7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0" fontId="14" fillId="3" borderId="5" xfId="0" applyFont="1" applyFill="1" applyBorder="1" applyAlignment="1">
      <alignment wrapText="1"/>
    </xf>
    <xf numFmtId="0" fontId="0" fillId="0" borderId="8" xfId="0" applyBorder="1" applyAlignment="1">
      <alignment horizontal="center" vertical="center"/>
    </xf>
    <xf numFmtId="0" fontId="15" fillId="4" borderId="5" xfId="0" applyFont="1" applyFill="1" applyBorder="1" applyAlignment="1">
      <alignment wrapText="1"/>
    </xf>
    <xf numFmtId="0" fontId="0" fillId="0" borderId="9" xfId="0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4" borderId="5" xfId="0" quotePrefix="1" applyFont="1" applyFill="1" applyBorder="1" applyAlignment="1">
      <alignment vertical="center" wrapText="1"/>
    </xf>
    <xf numFmtId="0" fontId="8" fillId="4" borderId="7" xfId="0" applyFont="1" applyFill="1" applyBorder="1" applyAlignment="1">
      <alignment vertical="center" wrapText="1"/>
    </xf>
    <xf numFmtId="0" fontId="2" fillId="0" borderId="14" xfId="1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25" xfId="1" applyFont="1" applyBorder="1" applyAlignment="1">
      <alignment horizontal="left" vertical="center" wrapText="1"/>
    </xf>
    <xf numFmtId="0" fontId="3" fillId="0" borderId="28" xfId="0" applyFont="1" applyBorder="1" applyAlignment="1">
      <alignment horizontal="right" vertical="center" wrapText="1"/>
    </xf>
    <xf numFmtId="0" fontId="3" fillId="0" borderId="33" xfId="0" applyFont="1" applyBorder="1" applyAlignment="1">
      <alignment horizontal="right" vertical="center" wrapText="1"/>
    </xf>
    <xf numFmtId="0" fontId="0" fillId="5" borderId="3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10" xfId="0" applyFill="1" applyBorder="1"/>
    <xf numFmtId="0" fontId="6" fillId="6" borderId="6" xfId="0" applyFont="1" applyFill="1" applyBorder="1" applyAlignment="1">
      <alignment horizontal="center" vertical="center"/>
    </xf>
    <xf numFmtId="49" fontId="11" fillId="6" borderId="6" xfId="3" applyNumberFormat="1" applyFont="1" applyFill="1" applyBorder="1" applyAlignment="1">
      <alignment horizontal="left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6" borderId="6" xfId="0" applyFont="1" applyFill="1" applyBorder="1" applyAlignment="1" applyProtection="1">
      <alignment horizontal="left" vertical="center" wrapText="1"/>
      <protection locked="0"/>
    </xf>
    <xf numFmtId="0" fontId="3" fillId="6" borderId="16" xfId="0" applyFont="1" applyFill="1" applyBorder="1" applyAlignment="1" applyProtection="1">
      <alignment horizontal="left" vertical="center" wrapText="1"/>
      <protection locked="0"/>
    </xf>
    <xf numFmtId="0" fontId="0" fillId="6" borderId="4" xfId="0" applyFill="1" applyBorder="1"/>
    <xf numFmtId="0" fontId="12" fillId="6" borderId="3" xfId="0" applyFont="1" applyFill="1" applyBorder="1" applyAlignment="1">
      <alignment horizontal="left" vertical="top" wrapText="1"/>
    </xf>
    <xf numFmtId="0" fontId="0" fillId="6" borderId="0" xfId="0" applyFill="1" applyAlignment="1">
      <alignment horizontal="center" vertical="center"/>
    </xf>
    <xf numFmtId="0" fontId="0" fillId="6" borderId="3" xfId="0" applyFill="1" applyBorder="1"/>
    <xf numFmtId="0" fontId="0" fillId="6" borderId="5" xfId="0" applyFill="1" applyBorder="1"/>
    <xf numFmtId="0" fontId="5" fillId="6" borderId="14" xfId="0" applyFont="1" applyFill="1" applyBorder="1" applyAlignment="1">
      <alignment horizontal="left" vertical="center" wrapText="1"/>
    </xf>
    <xf numFmtId="0" fontId="5" fillId="6" borderId="17" xfId="0" applyFont="1" applyFill="1" applyBorder="1" applyAlignment="1">
      <alignment horizontal="left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left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13" fillId="7" borderId="5" xfId="0" applyFont="1" applyFill="1" applyBorder="1"/>
    <xf numFmtId="0" fontId="14" fillId="7" borderId="5" xfId="0" applyFont="1" applyFill="1" applyBorder="1" applyAlignment="1">
      <alignment wrapText="1"/>
    </xf>
    <xf numFmtId="0" fontId="5" fillId="6" borderId="20" xfId="0" applyFont="1" applyFill="1" applyBorder="1" applyAlignment="1">
      <alignment horizontal="left" vertical="center" wrapText="1"/>
    </xf>
    <xf numFmtId="0" fontId="5" fillId="6" borderId="21" xfId="0" applyFont="1" applyFill="1" applyBorder="1" applyAlignment="1">
      <alignment horizontal="left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left" vertical="center" wrapText="1"/>
    </xf>
    <xf numFmtId="0" fontId="5" fillId="6" borderId="23" xfId="0" applyFont="1" applyFill="1" applyBorder="1" applyAlignment="1">
      <alignment horizontal="left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/>
    </xf>
    <xf numFmtId="49" fontId="11" fillId="6" borderId="22" xfId="3" applyNumberFormat="1" applyFont="1" applyFill="1" applyBorder="1" applyAlignment="1">
      <alignment horizontal="left" vertical="center" wrapText="1"/>
    </xf>
    <xf numFmtId="0" fontId="7" fillId="6" borderId="20" xfId="0" applyFont="1" applyFill="1" applyBorder="1" applyAlignment="1">
      <alignment horizontal="center" vertical="center"/>
    </xf>
    <xf numFmtId="0" fontId="3" fillId="6" borderId="22" xfId="0" applyFont="1" applyFill="1" applyBorder="1" applyAlignment="1" applyProtection="1">
      <alignment horizontal="left" vertical="center" wrapText="1"/>
      <protection locked="0"/>
    </xf>
    <xf numFmtId="0" fontId="0" fillId="6" borderId="12" xfId="0" applyFill="1" applyBorder="1"/>
    <xf numFmtId="0" fontId="12" fillId="6" borderId="5" xfId="0" applyFont="1" applyFill="1" applyBorder="1" applyAlignment="1">
      <alignment horizontal="left" vertical="center" wrapText="1"/>
    </xf>
    <xf numFmtId="0" fontId="0" fillId="6" borderId="12" xfId="0" applyFill="1" applyBorder="1" applyAlignment="1">
      <alignment horizontal="center" vertical="center"/>
    </xf>
    <xf numFmtId="0" fontId="13" fillId="7" borderId="5" xfId="0" applyFont="1" applyFill="1" applyBorder="1" applyAlignment="1">
      <alignment vertical="center"/>
    </xf>
    <xf numFmtId="0" fontId="14" fillId="7" borderId="5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2" fillId="0" borderId="26" xfId="1" applyFont="1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5" borderId="34" xfId="0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 vertical="center"/>
    </xf>
    <xf numFmtId="0" fontId="2" fillId="0" borderId="15" xfId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</cellXfs>
  <cellStyles count="5">
    <cellStyle name="Enllaç" xfId="2" builtinId="8"/>
    <cellStyle name="Normal" xfId="0" builtinId="0"/>
    <cellStyle name="Normal 2" xfId="1"/>
    <cellStyle name="Normal 2 2" xfId="4"/>
    <cellStyle name="Normal 3" xfId="3"/>
  </cellStyles>
  <dxfs count="0"/>
  <tableStyles count="0" defaultTableStyle="TableStyleMedium2" defaultPivotStyle="PivotStyleMedium9"/>
  <colors>
    <mruColors>
      <color rgb="FFFFFFCC"/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zoomScale="70" zoomScaleNormal="70" workbookViewId="0">
      <selection activeCell="L14" sqref="L14"/>
    </sheetView>
  </sheetViews>
  <sheetFormatPr defaultRowHeight="15" x14ac:dyDescent="0.25"/>
  <cols>
    <col min="1" max="1" width="17.7109375" customWidth="1"/>
    <col min="2" max="2" width="73.140625" customWidth="1"/>
    <col min="3" max="3" width="13.7109375" customWidth="1"/>
    <col min="4" max="4" width="30.7109375" customWidth="1"/>
    <col min="5" max="5" width="25.7109375" customWidth="1"/>
  </cols>
  <sheetData>
    <row r="1" spans="1:5" x14ac:dyDescent="0.25">
      <c r="A1" s="1"/>
      <c r="B1" s="1"/>
      <c r="C1" s="2"/>
      <c r="D1" s="3"/>
      <c r="E1" s="4"/>
    </row>
    <row r="2" spans="1:5" ht="18.75" thickBot="1" x14ac:dyDescent="0.3">
      <c r="A2" s="35"/>
      <c r="B2" s="81" t="s">
        <v>0</v>
      </c>
      <c r="C2" s="82"/>
      <c r="D2" s="82"/>
      <c r="E2" s="83"/>
    </row>
    <row r="3" spans="1:5" ht="15" customHeight="1" x14ac:dyDescent="0.25">
      <c r="A3" s="91"/>
      <c r="B3" s="36" t="s">
        <v>1</v>
      </c>
      <c r="C3" s="84"/>
      <c r="D3" s="84"/>
      <c r="E3" s="85"/>
    </row>
    <row r="4" spans="1:5" ht="15" customHeight="1" x14ac:dyDescent="0.25">
      <c r="A4" s="92"/>
      <c r="B4" s="34" t="s">
        <v>2</v>
      </c>
      <c r="C4" s="86"/>
      <c r="D4" s="86"/>
      <c r="E4" s="87"/>
    </row>
    <row r="5" spans="1:5" ht="15" customHeight="1" x14ac:dyDescent="0.25">
      <c r="A5" s="92"/>
      <c r="B5" s="34" t="s">
        <v>3</v>
      </c>
      <c r="C5" s="86"/>
      <c r="D5" s="86"/>
      <c r="E5" s="87"/>
    </row>
    <row r="6" spans="1:5" ht="18" customHeight="1" x14ac:dyDescent="0.25">
      <c r="A6" s="92"/>
      <c r="B6" s="34" t="s">
        <v>136</v>
      </c>
      <c r="C6" s="94"/>
      <c r="D6" s="94"/>
      <c r="E6" s="95"/>
    </row>
    <row r="7" spans="1:5" ht="18" customHeight="1" thickBot="1" x14ac:dyDescent="0.3">
      <c r="A7" s="93"/>
      <c r="B7" s="37" t="s">
        <v>137</v>
      </c>
      <c r="C7" s="96"/>
      <c r="D7" s="96"/>
      <c r="E7" s="97"/>
    </row>
    <row r="8" spans="1:5" ht="26.25" customHeight="1" x14ac:dyDescent="0.25">
      <c r="A8" s="88" t="s">
        <v>138</v>
      </c>
      <c r="B8" s="89"/>
      <c r="C8" s="89"/>
      <c r="D8" s="89"/>
      <c r="E8" s="90"/>
    </row>
    <row r="9" spans="1:5" x14ac:dyDescent="0.25">
      <c r="A9" s="52"/>
      <c r="B9" s="56" t="s">
        <v>4</v>
      </c>
      <c r="C9" s="57"/>
      <c r="D9" s="57"/>
      <c r="E9" s="58"/>
    </row>
    <row r="10" spans="1:5" x14ac:dyDescent="0.25">
      <c r="A10" s="5"/>
      <c r="B10" s="79" t="s">
        <v>0</v>
      </c>
      <c r="C10" s="79"/>
      <c r="D10" s="79"/>
      <c r="E10" s="80"/>
    </row>
    <row r="11" spans="1:5" x14ac:dyDescent="0.25">
      <c r="A11" s="6"/>
      <c r="B11" s="9"/>
      <c r="C11" s="7"/>
      <c r="D11" s="8"/>
      <c r="E11" s="10"/>
    </row>
    <row r="12" spans="1:5" ht="45.75" customHeight="1" x14ac:dyDescent="0.25">
      <c r="A12" s="52"/>
      <c r="B12" s="53" t="s">
        <v>5</v>
      </c>
      <c r="C12" s="54" t="s">
        <v>6</v>
      </c>
      <c r="D12" s="54" t="s">
        <v>7</v>
      </c>
      <c r="E12" s="55" t="s">
        <v>8</v>
      </c>
    </row>
    <row r="13" spans="1:5" ht="25.5" x14ac:dyDescent="0.25">
      <c r="A13" s="42"/>
      <c r="B13" s="43" t="s">
        <v>9</v>
      </c>
      <c r="C13" s="44"/>
      <c r="D13" s="45"/>
      <c r="E13" s="46"/>
    </row>
    <row r="14" spans="1:5" x14ac:dyDescent="0.25">
      <c r="A14" s="47"/>
      <c r="B14" s="48" t="s">
        <v>10</v>
      </c>
      <c r="C14" s="49"/>
      <c r="D14" s="50"/>
      <c r="E14" s="51"/>
    </row>
    <row r="15" spans="1:5" x14ac:dyDescent="0.25">
      <c r="A15" s="16">
        <v>1</v>
      </c>
      <c r="B15" s="17" t="s">
        <v>11</v>
      </c>
      <c r="C15" s="2" t="s">
        <v>12</v>
      </c>
      <c r="D15" s="38"/>
      <c r="E15" s="39"/>
    </row>
    <row r="16" spans="1:5" ht="26.25" x14ac:dyDescent="0.25">
      <c r="A16" s="16">
        <f>A15+1</f>
        <v>2</v>
      </c>
      <c r="B16" s="20" t="s">
        <v>13</v>
      </c>
      <c r="C16" s="2" t="s">
        <v>12</v>
      </c>
      <c r="D16" s="38"/>
      <c r="E16" s="39"/>
    </row>
    <row r="17" spans="1:5" ht="26.25" x14ac:dyDescent="0.25">
      <c r="A17" s="16">
        <f t="shared" ref="A17:A91" si="0">A16+1</f>
        <v>3</v>
      </c>
      <c r="B17" s="20" t="s">
        <v>14</v>
      </c>
      <c r="C17" s="2" t="s">
        <v>12</v>
      </c>
      <c r="D17" s="38"/>
      <c r="E17" s="39"/>
    </row>
    <row r="18" spans="1:5" ht="26.25" x14ac:dyDescent="0.25">
      <c r="A18" s="16">
        <f t="shared" si="0"/>
        <v>4</v>
      </c>
      <c r="B18" s="20" t="s">
        <v>15</v>
      </c>
      <c r="C18" s="2" t="s">
        <v>12</v>
      </c>
      <c r="D18" s="38"/>
      <c r="E18" s="39"/>
    </row>
    <row r="19" spans="1:5" ht="26.25" x14ac:dyDescent="0.25">
      <c r="A19" s="16">
        <f t="shared" si="0"/>
        <v>5</v>
      </c>
      <c r="B19" s="20" t="s">
        <v>16</v>
      </c>
      <c r="C19" s="2" t="s">
        <v>12</v>
      </c>
      <c r="D19" s="38"/>
      <c r="E19" s="39"/>
    </row>
    <row r="20" spans="1:5" x14ac:dyDescent="0.25">
      <c r="A20" s="16">
        <f t="shared" si="0"/>
        <v>6</v>
      </c>
      <c r="B20" s="17" t="s">
        <v>17</v>
      </c>
      <c r="C20" s="2" t="s">
        <v>12</v>
      </c>
      <c r="D20" s="38"/>
      <c r="E20" s="39"/>
    </row>
    <row r="21" spans="1:5" ht="39" x14ac:dyDescent="0.25">
      <c r="A21" s="16">
        <f t="shared" si="0"/>
        <v>7</v>
      </c>
      <c r="B21" s="17" t="s">
        <v>18</v>
      </c>
      <c r="C21" s="2" t="s">
        <v>12</v>
      </c>
      <c r="D21" s="38"/>
      <c r="E21" s="39"/>
    </row>
    <row r="22" spans="1:5" ht="26.25" x14ac:dyDescent="0.25">
      <c r="A22" s="16">
        <f t="shared" si="0"/>
        <v>8</v>
      </c>
      <c r="B22" s="17" t="s">
        <v>19</v>
      </c>
      <c r="C22" s="2" t="s">
        <v>12</v>
      </c>
      <c r="D22" s="38"/>
      <c r="E22" s="39"/>
    </row>
    <row r="23" spans="1:5" x14ac:dyDescent="0.25">
      <c r="A23" s="16">
        <f t="shared" si="0"/>
        <v>9</v>
      </c>
      <c r="B23" s="17" t="s">
        <v>20</v>
      </c>
      <c r="C23" s="2" t="s">
        <v>12</v>
      </c>
      <c r="D23" s="38"/>
      <c r="E23" s="39"/>
    </row>
    <row r="24" spans="1:5" ht="24.75" customHeight="1" x14ac:dyDescent="0.25">
      <c r="A24" s="16">
        <f t="shared" si="0"/>
        <v>10</v>
      </c>
      <c r="B24" s="17" t="s">
        <v>21</v>
      </c>
      <c r="C24" s="2" t="s">
        <v>12</v>
      </c>
      <c r="D24" s="38"/>
      <c r="E24" s="39"/>
    </row>
    <row r="25" spans="1:5" x14ac:dyDescent="0.25">
      <c r="A25" s="59"/>
      <c r="B25" s="60" t="s">
        <v>22</v>
      </c>
      <c r="C25" s="49"/>
      <c r="D25" s="50"/>
      <c r="E25" s="51"/>
    </row>
    <row r="26" spans="1:5" ht="26.25" x14ac:dyDescent="0.25">
      <c r="A26" s="59"/>
      <c r="B26" s="61" t="s">
        <v>23</v>
      </c>
      <c r="C26" s="49"/>
      <c r="D26" s="50"/>
      <c r="E26" s="51"/>
    </row>
    <row r="27" spans="1:5" ht="39" x14ac:dyDescent="0.25">
      <c r="A27" s="16">
        <f>A24+1</f>
        <v>11</v>
      </c>
      <c r="B27" s="17" t="s">
        <v>24</v>
      </c>
      <c r="C27" s="2" t="s">
        <v>12</v>
      </c>
      <c r="D27" s="38"/>
      <c r="E27" s="39"/>
    </row>
    <row r="28" spans="1:5" ht="26.25" x14ac:dyDescent="0.25">
      <c r="A28" s="16">
        <f t="shared" ref="A28:A37" si="1">A27+1</f>
        <v>12</v>
      </c>
      <c r="B28" s="17" t="s">
        <v>25</v>
      </c>
      <c r="C28" s="2" t="s">
        <v>12</v>
      </c>
      <c r="D28" s="38"/>
      <c r="E28" s="39"/>
    </row>
    <row r="29" spans="1:5" ht="26.25" x14ac:dyDescent="0.25">
      <c r="A29" s="16">
        <f t="shared" si="1"/>
        <v>13</v>
      </c>
      <c r="B29" s="17" t="s">
        <v>26</v>
      </c>
      <c r="C29" s="2" t="s">
        <v>12</v>
      </c>
      <c r="D29" s="38"/>
      <c r="E29" s="39"/>
    </row>
    <row r="30" spans="1:5" ht="15" customHeight="1" x14ac:dyDescent="0.25">
      <c r="A30" s="16">
        <f t="shared" si="1"/>
        <v>14</v>
      </c>
      <c r="B30" s="17" t="s">
        <v>27</v>
      </c>
      <c r="C30" s="2" t="s">
        <v>12</v>
      </c>
      <c r="D30" s="38"/>
      <c r="E30" s="39"/>
    </row>
    <row r="31" spans="1:5" x14ac:dyDescent="0.25">
      <c r="A31" s="16">
        <f t="shared" si="1"/>
        <v>15</v>
      </c>
      <c r="B31" s="17" t="s">
        <v>28</v>
      </c>
      <c r="C31" s="2" t="s">
        <v>12</v>
      </c>
      <c r="D31" s="38"/>
      <c r="E31" s="39"/>
    </row>
    <row r="32" spans="1:5" x14ac:dyDescent="0.25">
      <c r="A32" s="16">
        <f t="shared" si="1"/>
        <v>16</v>
      </c>
      <c r="B32" s="17" t="s">
        <v>29</v>
      </c>
      <c r="C32" s="2" t="s">
        <v>12</v>
      </c>
      <c r="D32" s="38"/>
      <c r="E32" s="39"/>
    </row>
    <row r="33" spans="1:5" x14ac:dyDescent="0.25">
      <c r="A33" s="16">
        <f t="shared" si="1"/>
        <v>17</v>
      </c>
      <c r="B33" s="17" t="s">
        <v>30</v>
      </c>
      <c r="C33" s="2" t="s">
        <v>12</v>
      </c>
      <c r="D33" s="38"/>
      <c r="E33" s="39"/>
    </row>
    <row r="34" spans="1:5" ht="26.25" x14ac:dyDescent="0.25">
      <c r="A34" s="16"/>
      <c r="B34" s="17" t="s">
        <v>31</v>
      </c>
      <c r="C34" s="2" t="s">
        <v>12</v>
      </c>
      <c r="D34" s="38"/>
      <c r="E34" s="39"/>
    </row>
    <row r="35" spans="1:5" x14ac:dyDescent="0.25">
      <c r="A35" s="16">
        <f>A33+1</f>
        <v>18</v>
      </c>
      <c r="B35" s="17" t="s">
        <v>32</v>
      </c>
      <c r="C35" s="2" t="s">
        <v>12</v>
      </c>
      <c r="D35" s="38"/>
      <c r="E35" s="39"/>
    </row>
    <row r="36" spans="1:5" ht="26.25" x14ac:dyDescent="0.25">
      <c r="A36" s="16">
        <f t="shared" si="1"/>
        <v>19</v>
      </c>
      <c r="B36" s="17" t="s">
        <v>33</v>
      </c>
      <c r="C36" s="2" t="s">
        <v>12</v>
      </c>
      <c r="D36" s="38"/>
      <c r="E36" s="39"/>
    </row>
    <row r="37" spans="1:5" x14ac:dyDescent="0.25">
      <c r="A37" s="16">
        <f t="shared" si="1"/>
        <v>20</v>
      </c>
      <c r="B37" s="17" t="s">
        <v>34</v>
      </c>
      <c r="C37" s="2" t="s">
        <v>12</v>
      </c>
      <c r="D37" s="38"/>
      <c r="E37" s="39"/>
    </row>
    <row r="38" spans="1:5" ht="15" customHeight="1" x14ac:dyDescent="0.25">
      <c r="A38" s="59"/>
      <c r="B38" s="60" t="s">
        <v>35</v>
      </c>
      <c r="C38" s="49"/>
      <c r="D38" s="50"/>
      <c r="E38" s="51"/>
    </row>
    <row r="39" spans="1:5" ht="26.25" x14ac:dyDescent="0.25">
      <c r="A39" s="59"/>
      <c r="B39" s="61" t="s">
        <v>23</v>
      </c>
      <c r="C39" s="49"/>
      <c r="D39" s="50"/>
      <c r="E39" s="51"/>
    </row>
    <row r="40" spans="1:5" x14ac:dyDescent="0.25">
      <c r="A40" s="16"/>
      <c r="B40" s="21" t="s">
        <v>36</v>
      </c>
      <c r="C40" s="2" t="s">
        <v>12</v>
      </c>
      <c r="D40" s="38"/>
      <c r="E40" s="39"/>
    </row>
    <row r="41" spans="1:5" x14ac:dyDescent="0.25">
      <c r="A41" s="16">
        <f>A37+1</f>
        <v>21</v>
      </c>
      <c r="B41" s="18" t="s">
        <v>37</v>
      </c>
      <c r="C41" s="2" t="s">
        <v>12</v>
      </c>
      <c r="D41" s="38"/>
      <c r="E41" s="39"/>
    </row>
    <row r="42" spans="1:5" ht="26.25" x14ac:dyDescent="0.25">
      <c r="A42" s="16">
        <f t="shared" si="0"/>
        <v>22</v>
      </c>
      <c r="B42" s="18" t="s">
        <v>38</v>
      </c>
      <c r="C42" s="2" t="s">
        <v>12</v>
      </c>
      <c r="D42" s="38"/>
      <c r="E42" s="39"/>
    </row>
    <row r="43" spans="1:5" x14ac:dyDescent="0.25">
      <c r="A43" s="16"/>
      <c r="B43" s="21" t="s">
        <v>39</v>
      </c>
      <c r="C43" s="2" t="s">
        <v>12</v>
      </c>
      <c r="D43" s="38"/>
      <c r="E43" s="39"/>
    </row>
    <row r="44" spans="1:5" x14ac:dyDescent="0.25">
      <c r="A44" s="16">
        <f>A42+1</f>
        <v>23</v>
      </c>
      <c r="B44" s="18" t="s">
        <v>40</v>
      </c>
      <c r="C44" s="2" t="s">
        <v>12</v>
      </c>
      <c r="D44" s="38"/>
      <c r="E44" s="39"/>
    </row>
    <row r="45" spans="1:5" x14ac:dyDescent="0.25">
      <c r="A45" s="16">
        <f t="shared" si="0"/>
        <v>24</v>
      </c>
      <c r="B45" s="18" t="s">
        <v>41</v>
      </c>
      <c r="C45" s="2" t="s">
        <v>12</v>
      </c>
      <c r="D45" s="38"/>
      <c r="E45" s="39"/>
    </row>
    <row r="46" spans="1:5" ht="26.25" x14ac:dyDescent="0.25">
      <c r="A46" s="16">
        <f t="shared" si="0"/>
        <v>25</v>
      </c>
      <c r="B46" s="18" t="s">
        <v>42</v>
      </c>
      <c r="C46" s="2" t="s">
        <v>12</v>
      </c>
      <c r="D46" s="38"/>
      <c r="E46" s="39"/>
    </row>
    <row r="47" spans="1:5" x14ac:dyDescent="0.25">
      <c r="A47" s="16">
        <f t="shared" si="0"/>
        <v>26</v>
      </c>
      <c r="B47" s="18" t="s">
        <v>43</v>
      </c>
      <c r="C47" s="2" t="s">
        <v>12</v>
      </c>
      <c r="D47" s="38"/>
      <c r="E47" s="39"/>
    </row>
    <row r="48" spans="1:5" x14ac:dyDescent="0.25">
      <c r="A48" s="16">
        <f t="shared" si="0"/>
        <v>27</v>
      </c>
      <c r="B48" s="18" t="s">
        <v>44</v>
      </c>
      <c r="C48" s="2" t="s">
        <v>12</v>
      </c>
      <c r="D48" s="38"/>
      <c r="E48" s="39"/>
    </row>
    <row r="49" spans="1:5" x14ac:dyDescent="0.25">
      <c r="A49" s="16">
        <f t="shared" si="0"/>
        <v>28</v>
      </c>
      <c r="B49" s="18" t="s">
        <v>45</v>
      </c>
      <c r="C49" s="2" t="s">
        <v>12</v>
      </c>
      <c r="D49" s="38"/>
      <c r="E49" s="39"/>
    </row>
    <row r="50" spans="1:5" x14ac:dyDescent="0.25">
      <c r="A50" s="16">
        <f t="shared" si="0"/>
        <v>29</v>
      </c>
      <c r="B50" s="18" t="s">
        <v>46</v>
      </c>
      <c r="C50" s="2" t="s">
        <v>12</v>
      </c>
      <c r="D50" s="38"/>
      <c r="E50" s="39"/>
    </row>
    <row r="51" spans="1:5" x14ac:dyDescent="0.25">
      <c r="A51" s="16">
        <f t="shared" si="0"/>
        <v>30</v>
      </c>
      <c r="B51" s="18" t="s">
        <v>47</v>
      </c>
      <c r="C51" s="2" t="s">
        <v>12</v>
      </c>
      <c r="D51" s="38"/>
      <c r="E51" s="39"/>
    </row>
    <row r="52" spans="1:5" x14ac:dyDescent="0.25">
      <c r="A52" s="16">
        <f t="shared" si="0"/>
        <v>31</v>
      </c>
      <c r="B52" s="18" t="s">
        <v>48</v>
      </c>
      <c r="C52" s="2" t="s">
        <v>12</v>
      </c>
      <c r="D52" s="38"/>
      <c r="E52" s="39"/>
    </row>
    <row r="53" spans="1:5" x14ac:dyDescent="0.25">
      <c r="A53" s="16">
        <f t="shared" si="0"/>
        <v>32</v>
      </c>
      <c r="B53" s="18" t="s">
        <v>49</v>
      </c>
      <c r="C53" s="2" t="s">
        <v>12</v>
      </c>
      <c r="D53" s="38"/>
      <c r="E53" s="39"/>
    </row>
    <row r="54" spans="1:5" x14ac:dyDescent="0.25">
      <c r="A54" s="16"/>
      <c r="B54" s="21" t="s">
        <v>50</v>
      </c>
      <c r="C54" s="2" t="s">
        <v>12</v>
      </c>
      <c r="D54" s="38"/>
      <c r="E54" s="39"/>
    </row>
    <row r="55" spans="1:5" x14ac:dyDescent="0.25">
      <c r="A55" s="16"/>
      <c r="B55" s="21" t="s">
        <v>51</v>
      </c>
      <c r="C55" s="2" t="s">
        <v>12</v>
      </c>
      <c r="D55" s="38"/>
      <c r="E55" s="39"/>
    </row>
    <row r="56" spans="1:5" x14ac:dyDescent="0.25">
      <c r="A56" s="59"/>
      <c r="B56" s="60" t="s">
        <v>52</v>
      </c>
      <c r="C56" s="49"/>
      <c r="D56" s="50"/>
      <c r="E56" s="51"/>
    </row>
    <row r="57" spans="1:5" ht="26.25" x14ac:dyDescent="0.25">
      <c r="A57" s="59"/>
      <c r="B57" s="61" t="s">
        <v>23</v>
      </c>
      <c r="C57" s="49"/>
      <c r="D57" s="50"/>
      <c r="E57" s="51"/>
    </row>
    <row r="58" spans="1:5" ht="26.25" x14ac:dyDescent="0.25">
      <c r="A58" s="16">
        <f>A53+1</f>
        <v>33</v>
      </c>
      <c r="B58" s="17" t="s">
        <v>53</v>
      </c>
      <c r="C58" s="2" t="s">
        <v>12</v>
      </c>
      <c r="D58" s="38"/>
      <c r="E58" s="39"/>
    </row>
    <row r="59" spans="1:5" ht="26.25" x14ac:dyDescent="0.25">
      <c r="A59" s="16">
        <f xml:space="preserve"> A58+1</f>
        <v>34</v>
      </c>
      <c r="B59" s="17" t="s">
        <v>54</v>
      </c>
      <c r="C59" s="2" t="s">
        <v>12</v>
      </c>
      <c r="D59" s="38"/>
      <c r="E59" s="39"/>
    </row>
    <row r="60" spans="1:5" ht="26.25" x14ac:dyDescent="0.25">
      <c r="A60" s="16">
        <f t="shared" ref="A60:A74" si="2" xml:space="preserve"> A59+1</f>
        <v>35</v>
      </c>
      <c r="B60" s="17" t="s">
        <v>55</v>
      </c>
      <c r="C60" s="2" t="s">
        <v>12</v>
      </c>
      <c r="D60" s="38"/>
      <c r="E60" s="39"/>
    </row>
    <row r="61" spans="1:5" ht="26.25" x14ac:dyDescent="0.25">
      <c r="A61" s="16">
        <f t="shared" si="2"/>
        <v>36</v>
      </c>
      <c r="B61" s="17" t="s">
        <v>56</v>
      </c>
      <c r="C61" s="2" t="s">
        <v>12</v>
      </c>
      <c r="D61" s="38"/>
      <c r="E61" s="39"/>
    </row>
    <row r="62" spans="1:5" ht="26.25" x14ac:dyDescent="0.25">
      <c r="A62" s="16">
        <f t="shared" si="2"/>
        <v>37</v>
      </c>
      <c r="B62" s="17" t="s">
        <v>57</v>
      </c>
      <c r="C62" s="2" t="s">
        <v>12</v>
      </c>
      <c r="D62" s="38"/>
      <c r="E62" s="39"/>
    </row>
    <row r="63" spans="1:5" x14ac:dyDescent="0.25">
      <c r="A63" s="16">
        <f t="shared" si="2"/>
        <v>38</v>
      </c>
      <c r="B63" s="17" t="s">
        <v>58</v>
      </c>
      <c r="C63" s="2" t="s">
        <v>12</v>
      </c>
      <c r="D63" s="38"/>
      <c r="E63" s="39"/>
    </row>
    <row r="64" spans="1:5" ht="26.25" x14ac:dyDescent="0.25">
      <c r="A64" s="16">
        <f t="shared" si="2"/>
        <v>39</v>
      </c>
      <c r="B64" s="17" t="s">
        <v>59</v>
      </c>
      <c r="C64" s="2" t="s">
        <v>12</v>
      </c>
      <c r="D64" s="38"/>
      <c r="E64" s="39"/>
    </row>
    <row r="65" spans="1:5" ht="26.25" x14ac:dyDescent="0.25">
      <c r="A65" s="16">
        <f t="shared" si="2"/>
        <v>40</v>
      </c>
      <c r="B65" s="17" t="s">
        <v>60</v>
      </c>
      <c r="C65" s="2" t="s">
        <v>12</v>
      </c>
      <c r="D65" s="38"/>
      <c r="E65" s="39"/>
    </row>
    <row r="66" spans="1:5" x14ac:dyDescent="0.25">
      <c r="A66" s="16">
        <f t="shared" si="2"/>
        <v>41</v>
      </c>
      <c r="B66" s="17" t="s">
        <v>61</v>
      </c>
      <c r="C66" s="2" t="s">
        <v>12</v>
      </c>
      <c r="D66" s="38"/>
      <c r="E66" s="39"/>
    </row>
    <row r="67" spans="1:5" ht="26.25" x14ac:dyDescent="0.25">
      <c r="A67" s="16">
        <f t="shared" si="2"/>
        <v>42</v>
      </c>
      <c r="B67" s="17" t="s">
        <v>62</v>
      </c>
      <c r="C67" s="2" t="s">
        <v>12</v>
      </c>
      <c r="D67" s="38"/>
      <c r="E67" s="39"/>
    </row>
    <row r="68" spans="1:5" ht="39" x14ac:dyDescent="0.25">
      <c r="A68" s="16">
        <f t="shared" si="2"/>
        <v>43</v>
      </c>
      <c r="B68" s="17" t="s">
        <v>63</v>
      </c>
      <c r="C68" s="2" t="s">
        <v>12</v>
      </c>
      <c r="D68" s="38"/>
      <c r="E68" s="39"/>
    </row>
    <row r="69" spans="1:5" ht="26.25" x14ac:dyDescent="0.25">
      <c r="A69" s="16">
        <f t="shared" si="2"/>
        <v>44</v>
      </c>
      <c r="B69" s="17" t="s">
        <v>64</v>
      </c>
      <c r="C69" s="2" t="s">
        <v>12</v>
      </c>
      <c r="D69" s="38"/>
      <c r="E69" s="39"/>
    </row>
    <row r="70" spans="1:5" ht="26.25" x14ac:dyDescent="0.25">
      <c r="A70" s="16">
        <f t="shared" si="2"/>
        <v>45</v>
      </c>
      <c r="B70" s="17" t="s">
        <v>65</v>
      </c>
      <c r="C70" s="2" t="s">
        <v>12</v>
      </c>
      <c r="D70" s="38"/>
      <c r="E70" s="39"/>
    </row>
    <row r="71" spans="1:5" x14ac:dyDescent="0.25">
      <c r="A71" s="16">
        <f t="shared" si="2"/>
        <v>46</v>
      </c>
      <c r="B71" s="17" t="s">
        <v>66</v>
      </c>
      <c r="C71" s="2" t="s">
        <v>12</v>
      </c>
      <c r="D71" s="38"/>
      <c r="E71" s="39"/>
    </row>
    <row r="72" spans="1:5" x14ac:dyDescent="0.25">
      <c r="A72" s="16">
        <f t="shared" si="2"/>
        <v>47</v>
      </c>
      <c r="B72" s="17" t="s">
        <v>67</v>
      </c>
      <c r="C72" s="2" t="s">
        <v>12</v>
      </c>
      <c r="D72" s="38"/>
      <c r="E72" s="39"/>
    </row>
    <row r="73" spans="1:5" x14ac:dyDescent="0.25">
      <c r="A73" s="16">
        <f t="shared" si="2"/>
        <v>48</v>
      </c>
      <c r="B73" s="17" t="s">
        <v>68</v>
      </c>
      <c r="C73" s="2" t="s">
        <v>12</v>
      </c>
      <c r="D73" s="38"/>
      <c r="E73" s="39"/>
    </row>
    <row r="74" spans="1:5" ht="26.25" x14ac:dyDescent="0.25">
      <c r="A74" s="16">
        <f t="shared" si="2"/>
        <v>49</v>
      </c>
      <c r="B74" s="17" t="s">
        <v>69</v>
      </c>
      <c r="C74" s="2" t="s">
        <v>12</v>
      </c>
      <c r="D74" s="38"/>
      <c r="E74" s="39"/>
    </row>
    <row r="75" spans="1:5" ht="26.25" x14ac:dyDescent="0.25">
      <c r="A75" s="16">
        <f xml:space="preserve"> A74+1</f>
        <v>50</v>
      </c>
      <c r="B75" s="17" t="s">
        <v>70</v>
      </c>
      <c r="C75" s="2" t="s">
        <v>12</v>
      </c>
      <c r="D75" s="38"/>
      <c r="E75" s="39"/>
    </row>
    <row r="76" spans="1:5" x14ac:dyDescent="0.25">
      <c r="A76" s="59"/>
      <c r="B76" s="60" t="s">
        <v>71</v>
      </c>
      <c r="C76" s="49"/>
      <c r="D76" s="50"/>
      <c r="E76" s="51"/>
    </row>
    <row r="77" spans="1:5" ht="26.25" x14ac:dyDescent="0.25">
      <c r="A77" s="59"/>
      <c r="B77" s="61" t="s">
        <v>23</v>
      </c>
      <c r="C77" s="49"/>
      <c r="D77" s="50"/>
      <c r="E77" s="51"/>
    </row>
    <row r="78" spans="1:5" x14ac:dyDescent="0.25">
      <c r="A78" s="16">
        <f>A75+1</f>
        <v>51</v>
      </c>
      <c r="B78" s="17" t="s">
        <v>72</v>
      </c>
      <c r="C78" s="2" t="s">
        <v>12</v>
      </c>
      <c r="D78" s="38"/>
      <c r="E78" s="39"/>
    </row>
    <row r="79" spans="1:5" x14ac:dyDescent="0.25">
      <c r="A79" s="16">
        <f>A78+1</f>
        <v>52</v>
      </c>
      <c r="B79" s="23" t="s">
        <v>73</v>
      </c>
      <c r="C79" s="2" t="s">
        <v>12</v>
      </c>
      <c r="D79" s="38"/>
      <c r="E79" s="39"/>
    </row>
    <row r="80" spans="1:5" x14ac:dyDescent="0.25">
      <c r="A80" s="16">
        <f t="shared" ref="A80:A83" si="3">A79+1</f>
        <v>53</v>
      </c>
      <c r="B80" s="17" t="s">
        <v>74</v>
      </c>
      <c r="C80" s="2" t="s">
        <v>12</v>
      </c>
      <c r="D80" s="38"/>
      <c r="E80" s="39"/>
    </row>
    <row r="81" spans="1:5" x14ac:dyDescent="0.25">
      <c r="A81" s="16">
        <f t="shared" si="3"/>
        <v>54</v>
      </c>
      <c r="B81" s="17" t="s">
        <v>75</v>
      </c>
      <c r="C81" s="2" t="s">
        <v>12</v>
      </c>
      <c r="D81" s="38"/>
      <c r="E81" s="39"/>
    </row>
    <row r="82" spans="1:5" x14ac:dyDescent="0.25">
      <c r="A82" s="16">
        <f t="shared" si="3"/>
        <v>55</v>
      </c>
      <c r="B82" s="17" t="s">
        <v>76</v>
      </c>
      <c r="C82" s="2" t="s">
        <v>12</v>
      </c>
      <c r="D82" s="38"/>
      <c r="E82" s="39"/>
    </row>
    <row r="83" spans="1:5" x14ac:dyDescent="0.25">
      <c r="A83" s="16">
        <f t="shared" si="3"/>
        <v>56</v>
      </c>
      <c r="B83" s="18" t="s">
        <v>77</v>
      </c>
      <c r="C83" s="2" t="s">
        <v>12</v>
      </c>
      <c r="D83" s="38"/>
      <c r="E83" s="39"/>
    </row>
    <row r="84" spans="1:5" x14ac:dyDescent="0.25">
      <c r="A84" s="59"/>
      <c r="B84" s="60" t="s">
        <v>78</v>
      </c>
      <c r="C84" s="49"/>
      <c r="D84" s="50"/>
      <c r="E84" s="51"/>
    </row>
    <row r="85" spans="1:5" ht="26.25" x14ac:dyDescent="0.25">
      <c r="A85" s="59"/>
      <c r="B85" s="61" t="s">
        <v>23</v>
      </c>
      <c r="C85" s="49"/>
      <c r="D85" s="50"/>
      <c r="E85" s="51"/>
    </row>
    <row r="86" spans="1:5" x14ac:dyDescent="0.25">
      <c r="A86" s="16">
        <f>A83+1</f>
        <v>57</v>
      </c>
      <c r="B86" s="17" t="s">
        <v>79</v>
      </c>
      <c r="C86" s="2" t="s">
        <v>12</v>
      </c>
      <c r="D86" s="38"/>
      <c r="E86" s="39"/>
    </row>
    <row r="87" spans="1:5" x14ac:dyDescent="0.25">
      <c r="A87" s="16">
        <f>A86+1</f>
        <v>58</v>
      </c>
      <c r="B87" s="17" t="s">
        <v>80</v>
      </c>
      <c r="C87" s="2" t="s">
        <v>12</v>
      </c>
      <c r="D87" s="38"/>
      <c r="E87" s="39"/>
    </row>
    <row r="88" spans="1:5" ht="39" x14ac:dyDescent="0.25">
      <c r="A88" s="16">
        <f t="shared" si="0"/>
        <v>59</v>
      </c>
      <c r="B88" s="17" t="s">
        <v>81</v>
      </c>
      <c r="C88" s="2" t="s">
        <v>12</v>
      </c>
      <c r="D88" s="38"/>
      <c r="E88" s="39"/>
    </row>
    <row r="89" spans="1:5" ht="26.25" x14ac:dyDescent="0.25">
      <c r="A89" s="16">
        <f t="shared" si="0"/>
        <v>60</v>
      </c>
      <c r="B89" s="17" t="s">
        <v>82</v>
      </c>
      <c r="C89" s="2" t="s">
        <v>12</v>
      </c>
      <c r="D89" s="38"/>
      <c r="E89" s="39"/>
    </row>
    <row r="90" spans="1:5" x14ac:dyDescent="0.25">
      <c r="A90" s="16">
        <f t="shared" si="0"/>
        <v>61</v>
      </c>
      <c r="B90" s="17" t="s">
        <v>83</v>
      </c>
      <c r="C90" s="2" t="s">
        <v>12</v>
      </c>
      <c r="D90" s="38"/>
      <c r="E90" s="39"/>
    </row>
    <row r="91" spans="1:5" ht="51.75" x14ac:dyDescent="0.25">
      <c r="A91" s="22">
        <f t="shared" si="0"/>
        <v>62</v>
      </c>
      <c r="B91" s="19" t="s">
        <v>84</v>
      </c>
      <c r="C91" s="24" t="s">
        <v>12</v>
      </c>
      <c r="D91" s="40"/>
      <c r="E91" s="41"/>
    </row>
    <row r="92" spans="1:5" x14ac:dyDescent="0.25">
      <c r="A92" s="2"/>
    </row>
    <row r="93" spans="1:5" x14ac:dyDescent="0.25">
      <c r="A93" s="2"/>
    </row>
    <row r="94" spans="1:5" x14ac:dyDescent="0.25">
      <c r="A94" s="2"/>
    </row>
    <row r="95" spans="1:5" x14ac:dyDescent="0.25">
      <c r="A95" s="2"/>
    </row>
    <row r="96" spans="1:5" x14ac:dyDescent="0.25">
      <c r="A96" s="2"/>
    </row>
    <row r="97" spans="1:5" x14ac:dyDescent="0.25">
      <c r="A97" s="2"/>
    </row>
    <row r="98" spans="1:5" x14ac:dyDescent="0.25">
      <c r="A98" s="2"/>
    </row>
    <row r="99" spans="1:5" x14ac:dyDescent="0.25">
      <c r="A99" s="2"/>
    </row>
    <row r="100" spans="1:5" x14ac:dyDescent="0.25">
      <c r="A100" s="2"/>
    </row>
    <row r="101" spans="1:5" x14ac:dyDescent="0.25">
      <c r="A101" s="2"/>
    </row>
    <row r="102" spans="1:5" x14ac:dyDescent="0.25">
      <c r="A102" s="12"/>
      <c r="B102" s="11"/>
      <c r="C102" s="12"/>
      <c r="D102" s="14"/>
      <c r="E102" s="4"/>
    </row>
    <row r="103" spans="1:5" x14ac:dyDescent="0.25">
      <c r="A103" s="12"/>
      <c r="B103" s="11"/>
      <c r="C103" s="12"/>
      <c r="D103" s="14"/>
      <c r="E103" s="14"/>
    </row>
    <row r="104" spans="1:5" x14ac:dyDescent="0.25">
      <c r="A104" s="12"/>
      <c r="B104" s="11"/>
      <c r="C104" s="12"/>
      <c r="D104" s="14"/>
      <c r="E104" s="14"/>
    </row>
    <row r="105" spans="1:5" x14ac:dyDescent="0.25">
      <c r="A105" s="12"/>
      <c r="B105" s="11"/>
      <c r="C105" s="12"/>
      <c r="D105" s="14"/>
      <c r="E105" s="14"/>
    </row>
    <row r="106" spans="1:5" x14ac:dyDescent="0.25">
      <c r="A106" s="12"/>
      <c r="B106" s="11"/>
      <c r="C106" s="12"/>
      <c r="D106" s="14"/>
      <c r="E106" s="14"/>
    </row>
    <row r="107" spans="1:5" x14ac:dyDescent="0.25">
      <c r="A107" s="12"/>
      <c r="C107" s="12"/>
      <c r="D107" s="14"/>
      <c r="E107" s="14"/>
    </row>
    <row r="108" spans="1:5" x14ac:dyDescent="0.25">
      <c r="A108" s="12"/>
      <c r="B108" s="11"/>
      <c r="C108" s="12"/>
      <c r="D108" s="14"/>
      <c r="E108" s="15"/>
    </row>
    <row r="109" spans="1:5" x14ac:dyDescent="0.25">
      <c r="A109" s="12"/>
      <c r="B109" s="11"/>
      <c r="C109" s="12"/>
      <c r="D109" s="14"/>
      <c r="E109" s="4"/>
    </row>
    <row r="110" spans="1:5" x14ac:dyDescent="0.25">
      <c r="A110" s="12"/>
      <c r="B110" s="11"/>
      <c r="C110" s="12"/>
      <c r="D110" s="14"/>
      <c r="E110" s="4"/>
    </row>
    <row r="111" spans="1:5" x14ac:dyDescent="0.25">
      <c r="A111" s="12"/>
      <c r="B111" s="11"/>
      <c r="C111" s="12"/>
      <c r="D111" s="14"/>
      <c r="E111" s="4"/>
    </row>
    <row r="112" spans="1:5" x14ac:dyDescent="0.25">
      <c r="A112" s="12"/>
      <c r="B112" s="11"/>
      <c r="C112" s="12"/>
      <c r="D112" s="14"/>
      <c r="E112" s="4"/>
    </row>
    <row r="113" spans="1:5" x14ac:dyDescent="0.25">
      <c r="A113" s="12"/>
      <c r="B113" s="11"/>
      <c r="C113" s="12"/>
      <c r="D113" s="14"/>
      <c r="E113" s="4"/>
    </row>
    <row r="114" spans="1:5" x14ac:dyDescent="0.25">
      <c r="A114" s="12"/>
      <c r="B114" s="11"/>
      <c r="C114" s="12"/>
      <c r="D114" s="14"/>
      <c r="E114" s="4"/>
    </row>
    <row r="115" spans="1:5" x14ac:dyDescent="0.25">
      <c r="A115" s="12"/>
      <c r="B115" s="11"/>
      <c r="C115" s="12"/>
      <c r="D115" s="14"/>
      <c r="E115" s="4"/>
    </row>
    <row r="116" spans="1:5" x14ac:dyDescent="0.25">
      <c r="A116" s="12"/>
      <c r="B116" s="11"/>
      <c r="C116" s="12"/>
      <c r="D116" s="14"/>
      <c r="E116" s="4"/>
    </row>
    <row r="117" spans="1:5" x14ac:dyDescent="0.25">
      <c r="A117" s="12"/>
      <c r="B117" s="11"/>
      <c r="C117" s="12"/>
      <c r="D117" s="14"/>
      <c r="E117" s="4"/>
    </row>
    <row r="118" spans="1:5" x14ac:dyDescent="0.25">
      <c r="A118" s="12"/>
      <c r="B118" s="11"/>
      <c r="C118" s="12"/>
      <c r="D118" s="14"/>
      <c r="E118" s="4"/>
    </row>
    <row r="119" spans="1:5" x14ac:dyDescent="0.25">
      <c r="A119" s="12"/>
      <c r="B119" s="13"/>
      <c r="C119" s="12"/>
      <c r="D119" s="14"/>
      <c r="E119" s="4"/>
    </row>
    <row r="120" spans="1:5" x14ac:dyDescent="0.25">
      <c r="A120" s="12"/>
      <c r="B120" s="13"/>
      <c r="C120" s="12"/>
      <c r="D120" s="14"/>
      <c r="E120" s="4"/>
    </row>
    <row r="121" spans="1:5" x14ac:dyDescent="0.25">
      <c r="A121" s="12"/>
      <c r="B121" s="13"/>
      <c r="C121" s="12"/>
      <c r="D121" s="14"/>
      <c r="E121" s="4"/>
    </row>
    <row r="122" spans="1:5" x14ac:dyDescent="0.25">
      <c r="A122" s="12"/>
      <c r="B122" s="11"/>
      <c r="C122" s="12"/>
      <c r="D122" s="14"/>
      <c r="E122" s="4"/>
    </row>
  </sheetData>
  <mergeCells count="9">
    <mergeCell ref="B10:E10"/>
    <mergeCell ref="B2:E2"/>
    <mergeCell ref="C3:E3"/>
    <mergeCell ref="C4:E4"/>
    <mergeCell ref="C5:E5"/>
    <mergeCell ref="A8:E8"/>
    <mergeCell ref="A3:A7"/>
    <mergeCell ref="C6:E6"/>
    <mergeCell ref="C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opLeftCell="A6" zoomScale="70" zoomScaleNormal="70" workbookViewId="0">
      <selection activeCell="D61" sqref="D61"/>
    </sheetView>
  </sheetViews>
  <sheetFormatPr defaultRowHeight="15" x14ac:dyDescent="0.25"/>
  <cols>
    <col min="1" max="1" width="17.85546875" customWidth="1"/>
    <col min="2" max="2" width="68.28515625" customWidth="1"/>
    <col min="3" max="3" width="34.42578125" customWidth="1"/>
    <col min="4" max="4" width="36.140625" customWidth="1"/>
    <col min="5" max="5" width="27.5703125" customWidth="1"/>
  </cols>
  <sheetData>
    <row r="1" spans="1:5" ht="18.75" thickBot="1" x14ac:dyDescent="0.3">
      <c r="A1" s="33"/>
      <c r="B1" s="100" t="s">
        <v>85</v>
      </c>
      <c r="C1" s="101"/>
      <c r="D1" s="101"/>
      <c r="E1" s="102"/>
    </row>
    <row r="2" spans="1:5" ht="15" customHeight="1" x14ac:dyDescent="0.25">
      <c r="A2" s="91"/>
      <c r="B2" s="36" t="s">
        <v>1</v>
      </c>
      <c r="C2" s="84"/>
      <c r="D2" s="84"/>
      <c r="E2" s="85"/>
    </row>
    <row r="3" spans="1:5" ht="15" customHeight="1" x14ac:dyDescent="0.25">
      <c r="A3" s="92"/>
      <c r="B3" s="34" t="s">
        <v>2</v>
      </c>
      <c r="C3" s="86"/>
      <c r="D3" s="86"/>
      <c r="E3" s="87"/>
    </row>
    <row r="4" spans="1:5" ht="15" customHeight="1" x14ac:dyDescent="0.25">
      <c r="A4" s="92"/>
      <c r="B4" s="34" t="s">
        <v>3</v>
      </c>
      <c r="C4" s="86"/>
      <c r="D4" s="86"/>
      <c r="E4" s="87"/>
    </row>
    <row r="5" spans="1:5" ht="18" customHeight="1" x14ac:dyDescent="0.25">
      <c r="A5" s="92"/>
      <c r="B5" s="34" t="s">
        <v>136</v>
      </c>
      <c r="C5" s="94"/>
      <c r="D5" s="94"/>
      <c r="E5" s="95"/>
    </row>
    <row r="6" spans="1:5" ht="18" customHeight="1" thickBot="1" x14ac:dyDescent="0.3">
      <c r="A6" s="93"/>
      <c r="B6" s="37" t="s">
        <v>137</v>
      </c>
      <c r="C6" s="96"/>
      <c r="D6" s="96"/>
      <c r="E6" s="97"/>
    </row>
    <row r="7" spans="1:5" ht="26.25" customHeight="1" x14ac:dyDescent="0.25">
      <c r="A7" s="88" t="s">
        <v>138</v>
      </c>
      <c r="B7" s="89"/>
      <c r="C7" s="89"/>
      <c r="D7" s="89"/>
      <c r="E7" s="90"/>
    </row>
    <row r="8" spans="1:5" x14ac:dyDescent="0.25">
      <c r="A8" s="62"/>
      <c r="B8" s="63" t="s">
        <v>4</v>
      </c>
      <c r="C8" s="64"/>
      <c r="D8" s="64"/>
      <c r="E8" s="65"/>
    </row>
    <row r="9" spans="1:5" x14ac:dyDescent="0.25">
      <c r="A9" s="5"/>
      <c r="B9" s="98" t="s">
        <v>85</v>
      </c>
      <c r="C9" s="98"/>
      <c r="D9" s="98"/>
      <c r="E9" s="99"/>
    </row>
    <row r="10" spans="1:5" x14ac:dyDescent="0.25">
      <c r="A10" s="25"/>
      <c r="B10" s="9"/>
      <c r="C10" s="7"/>
      <c r="D10" s="8"/>
      <c r="E10" s="10"/>
    </row>
    <row r="11" spans="1:5" ht="30" x14ac:dyDescent="0.25">
      <c r="A11" s="66"/>
      <c r="B11" s="67" t="s">
        <v>5</v>
      </c>
      <c r="C11" s="68" t="s">
        <v>6</v>
      </c>
      <c r="D11" s="68" t="s">
        <v>7</v>
      </c>
      <c r="E11" s="69" t="s">
        <v>8</v>
      </c>
    </row>
    <row r="12" spans="1:5" ht="25.5" x14ac:dyDescent="0.25">
      <c r="A12" s="70"/>
      <c r="B12" s="71" t="s">
        <v>9</v>
      </c>
      <c r="C12" s="72"/>
      <c r="D12" s="45"/>
      <c r="E12" s="73"/>
    </row>
    <row r="13" spans="1:5" x14ac:dyDescent="0.25">
      <c r="A13" s="74"/>
      <c r="B13" s="75" t="s">
        <v>10</v>
      </c>
      <c r="C13" s="49"/>
      <c r="D13" s="50"/>
      <c r="E13" s="51"/>
    </row>
    <row r="14" spans="1:5" ht="25.5" x14ac:dyDescent="0.25">
      <c r="A14" s="26">
        <v>1</v>
      </c>
      <c r="B14" s="29" t="s">
        <v>11</v>
      </c>
      <c r="C14" s="2" t="s">
        <v>12</v>
      </c>
      <c r="D14" s="38"/>
      <c r="E14" s="39"/>
    </row>
    <row r="15" spans="1:5" x14ac:dyDescent="0.25">
      <c r="A15" s="26">
        <f>A14+1</f>
        <v>2</v>
      </c>
      <c r="B15" s="30" t="s">
        <v>86</v>
      </c>
      <c r="C15" s="2" t="s">
        <v>12</v>
      </c>
      <c r="D15" s="38"/>
      <c r="E15" s="39"/>
    </row>
    <row r="16" spans="1:5" x14ac:dyDescent="0.25">
      <c r="A16" s="26">
        <f t="shared" ref="A16:A36" si="0">A15+1</f>
        <v>3</v>
      </c>
      <c r="B16" s="30" t="s">
        <v>87</v>
      </c>
      <c r="C16" s="2" t="s">
        <v>12</v>
      </c>
      <c r="D16" s="38"/>
      <c r="E16" s="39"/>
    </row>
    <row r="17" spans="1:5" ht="25.5" x14ac:dyDescent="0.25">
      <c r="A17" s="26">
        <f t="shared" si="0"/>
        <v>4</v>
      </c>
      <c r="B17" s="29" t="s">
        <v>88</v>
      </c>
      <c r="C17" s="2" t="s">
        <v>12</v>
      </c>
      <c r="D17" s="38"/>
      <c r="E17" s="39"/>
    </row>
    <row r="18" spans="1:5" ht="25.5" x14ac:dyDescent="0.25">
      <c r="A18" s="26">
        <f t="shared" si="0"/>
        <v>5</v>
      </c>
      <c r="B18" s="30" t="s">
        <v>89</v>
      </c>
      <c r="C18" s="2" t="s">
        <v>12</v>
      </c>
      <c r="D18" s="38"/>
      <c r="E18" s="39"/>
    </row>
    <row r="19" spans="1:5" x14ac:dyDescent="0.25">
      <c r="A19" s="26">
        <f t="shared" si="0"/>
        <v>6</v>
      </c>
      <c r="B19" s="30" t="s">
        <v>90</v>
      </c>
      <c r="C19" s="2" t="s">
        <v>12</v>
      </c>
      <c r="D19" s="38"/>
      <c r="E19" s="39"/>
    </row>
    <row r="20" spans="1:5" x14ac:dyDescent="0.25">
      <c r="A20" s="26">
        <f t="shared" si="0"/>
        <v>7</v>
      </c>
      <c r="B20" s="30" t="s">
        <v>91</v>
      </c>
      <c r="C20" s="2" t="s">
        <v>12</v>
      </c>
      <c r="D20" s="38"/>
      <c r="E20" s="39"/>
    </row>
    <row r="21" spans="1:5" ht="38.25" x14ac:dyDescent="0.25">
      <c r="A21" s="26">
        <f t="shared" si="0"/>
        <v>8</v>
      </c>
      <c r="B21" s="29" t="s">
        <v>18</v>
      </c>
      <c r="C21" s="2" t="s">
        <v>12</v>
      </c>
      <c r="D21" s="38"/>
      <c r="E21" s="39"/>
    </row>
    <row r="22" spans="1:5" x14ac:dyDescent="0.25">
      <c r="A22" s="26">
        <v>9</v>
      </c>
      <c r="B22" s="29" t="s">
        <v>92</v>
      </c>
      <c r="C22" s="2" t="s">
        <v>12</v>
      </c>
      <c r="D22" s="38"/>
      <c r="E22" s="39"/>
    </row>
    <row r="23" spans="1:5" ht="25.5" x14ac:dyDescent="0.25">
      <c r="A23" s="26">
        <f>A22+1</f>
        <v>10</v>
      </c>
      <c r="B23" s="29" t="s">
        <v>19</v>
      </c>
      <c r="C23" s="2" t="s">
        <v>12</v>
      </c>
      <c r="D23" s="38"/>
      <c r="E23" s="39"/>
    </row>
    <row r="24" spans="1:5" x14ac:dyDescent="0.25">
      <c r="A24" s="76"/>
      <c r="B24" s="77" t="s">
        <v>22</v>
      </c>
      <c r="C24" s="49"/>
      <c r="D24" s="50"/>
      <c r="E24" s="51"/>
    </row>
    <row r="25" spans="1:5" ht="25.5" x14ac:dyDescent="0.25">
      <c r="A25" s="76">
        <f>A23+1</f>
        <v>11</v>
      </c>
      <c r="B25" s="78" t="s">
        <v>23</v>
      </c>
      <c r="C25" s="49"/>
      <c r="D25" s="50"/>
      <c r="E25" s="51"/>
    </row>
    <row r="26" spans="1:5" ht="25.5" x14ac:dyDescent="0.25">
      <c r="A26" s="26">
        <f t="shared" si="0"/>
        <v>12</v>
      </c>
      <c r="B26" s="29" t="s">
        <v>93</v>
      </c>
      <c r="C26" s="2" t="s">
        <v>12</v>
      </c>
      <c r="D26" s="38"/>
      <c r="E26" s="39"/>
    </row>
    <row r="27" spans="1:5" ht="38.25" x14ac:dyDescent="0.25">
      <c r="A27" s="26">
        <f t="shared" si="0"/>
        <v>13</v>
      </c>
      <c r="B27" s="29" t="s">
        <v>94</v>
      </c>
      <c r="C27" s="2" t="s">
        <v>12</v>
      </c>
      <c r="D27" s="38"/>
      <c r="E27" s="39"/>
    </row>
    <row r="28" spans="1:5" x14ac:dyDescent="0.25">
      <c r="A28" s="26">
        <f t="shared" si="0"/>
        <v>14</v>
      </c>
      <c r="B28" s="29" t="s">
        <v>95</v>
      </c>
      <c r="C28" s="2" t="s">
        <v>12</v>
      </c>
      <c r="D28" s="38"/>
      <c r="E28" s="39"/>
    </row>
    <row r="29" spans="1:5" x14ac:dyDescent="0.25">
      <c r="A29" s="26">
        <f t="shared" si="0"/>
        <v>15</v>
      </c>
      <c r="B29" s="29" t="s">
        <v>96</v>
      </c>
      <c r="C29" s="2" t="s">
        <v>12</v>
      </c>
      <c r="D29" s="38"/>
      <c r="E29" s="39"/>
    </row>
    <row r="30" spans="1:5" x14ac:dyDescent="0.25">
      <c r="A30" s="26">
        <f t="shared" si="0"/>
        <v>16</v>
      </c>
      <c r="B30" s="29" t="s">
        <v>97</v>
      </c>
      <c r="C30" s="2" t="s">
        <v>12</v>
      </c>
      <c r="D30" s="38"/>
      <c r="E30" s="39"/>
    </row>
    <row r="31" spans="1:5" x14ac:dyDescent="0.25">
      <c r="A31" s="26">
        <f t="shared" si="0"/>
        <v>17</v>
      </c>
      <c r="B31" s="29" t="s">
        <v>98</v>
      </c>
      <c r="C31" s="2" t="s">
        <v>12</v>
      </c>
      <c r="D31" s="38"/>
      <c r="E31" s="39"/>
    </row>
    <row r="32" spans="1:5" x14ac:dyDescent="0.25">
      <c r="A32" s="26">
        <f t="shared" si="0"/>
        <v>18</v>
      </c>
      <c r="B32" s="29" t="s">
        <v>32</v>
      </c>
      <c r="C32" s="2" t="s">
        <v>12</v>
      </c>
      <c r="D32" s="38"/>
      <c r="E32" s="39"/>
    </row>
    <row r="33" spans="1:5" ht="25.5" x14ac:dyDescent="0.25">
      <c r="A33" s="26">
        <f t="shared" si="0"/>
        <v>19</v>
      </c>
      <c r="B33" s="29" t="s">
        <v>99</v>
      </c>
      <c r="C33" s="2" t="s">
        <v>12</v>
      </c>
      <c r="D33" s="38"/>
      <c r="E33" s="39"/>
    </row>
    <row r="34" spans="1:5" x14ac:dyDescent="0.25">
      <c r="A34" s="26">
        <f t="shared" si="0"/>
        <v>20</v>
      </c>
      <c r="B34" s="29" t="s">
        <v>34</v>
      </c>
      <c r="C34" s="2" t="s">
        <v>12</v>
      </c>
      <c r="D34" s="38"/>
      <c r="E34" s="39"/>
    </row>
    <row r="35" spans="1:5" ht="25.5" x14ac:dyDescent="0.25">
      <c r="A35" s="26">
        <f t="shared" si="0"/>
        <v>21</v>
      </c>
      <c r="B35" s="29" t="s">
        <v>100</v>
      </c>
      <c r="C35" s="2" t="s">
        <v>12</v>
      </c>
      <c r="D35" s="38"/>
      <c r="E35" s="39"/>
    </row>
    <row r="36" spans="1:5" x14ac:dyDescent="0.25">
      <c r="A36" s="26">
        <f t="shared" si="0"/>
        <v>22</v>
      </c>
      <c r="B36" s="29" t="s">
        <v>101</v>
      </c>
      <c r="C36" s="2" t="s">
        <v>12</v>
      </c>
      <c r="D36" s="38"/>
      <c r="E36" s="39"/>
    </row>
    <row r="37" spans="1:5" x14ac:dyDescent="0.25">
      <c r="A37" s="76"/>
      <c r="B37" s="77" t="s">
        <v>35</v>
      </c>
      <c r="C37" s="49"/>
      <c r="D37" s="50"/>
      <c r="E37" s="51"/>
    </row>
    <row r="38" spans="1:5" ht="38.25" x14ac:dyDescent="0.25">
      <c r="A38" s="76"/>
      <c r="B38" s="78" t="s">
        <v>102</v>
      </c>
      <c r="C38" s="49"/>
      <c r="D38" s="50"/>
      <c r="E38" s="51"/>
    </row>
    <row r="39" spans="1:5" x14ac:dyDescent="0.25">
      <c r="A39" s="26">
        <f>A36+1</f>
        <v>23</v>
      </c>
      <c r="B39" s="31" t="s">
        <v>103</v>
      </c>
      <c r="C39" s="2" t="s">
        <v>12</v>
      </c>
      <c r="D39" s="38"/>
      <c r="E39" s="39"/>
    </row>
    <row r="40" spans="1:5" x14ac:dyDescent="0.25">
      <c r="A40" s="26">
        <f t="shared" ref="A40:A48" si="1">A39+1</f>
        <v>24</v>
      </c>
      <c r="B40" s="31" t="s">
        <v>104</v>
      </c>
      <c r="C40" s="2" t="s">
        <v>12</v>
      </c>
      <c r="D40" s="38"/>
      <c r="E40" s="39"/>
    </row>
    <row r="41" spans="1:5" x14ac:dyDescent="0.25">
      <c r="A41" s="26">
        <f t="shared" si="1"/>
        <v>25</v>
      </c>
      <c r="B41" s="31" t="s">
        <v>105</v>
      </c>
      <c r="C41" s="2" t="s">
        <v>12</v>
      </c>
      <c r="D41" s="38"/>
      <c r="E41" s="39"/>
    </row>
    <row r="42" spans="1:5" x14ac:dyDescent="0.25">
      <c r="A42" s="26">
        <f t="shared" si="1"/>
        <v>26</v>
      </c>
      <c r="B42" s="31" t="s">
        <v>106</v>
      </c>
      <c r="C42" s="2" t="s">
        <v>12</v>
      </c>
      <c r="D42" s="38"/>
      <c r="E42" s="39"/>
    </row>
    <row r="43" spans="1:5" x14ac:dyDescent="0.25">
      <c r="A43" s="26">
        <f t="shared" si="1"/>
        <v>27</v>
      </c>
      <c r="B43" s="31" t="s">
        <v>107</v>
      </c>
      <c r="C43" s="2" t="s">
        <v>12</v>
      </c>
      <c r="D43" s="38"/>
      <c r="E43" s="39"/>
    </row>
    <row r="44" spans="1:5" x14ac:dyDescent="0.25">
      <c r="A44" s="26">
        <f t="shared" si="1"/>
        <v>28</v>
      </c>
      <c r="B44" s="31" t="s">
        <v>108</v>
      </c>
      <c r="C44" s="2" t="s">
        <v>12</v>
      </c>
      <c r="D44" s="38"/>
      <c r="E44" s="39"/>
    </row>
    <row r="45" spans="1:5" x14ac:dyDescent="0.25">
      <c r="A45" s="26">
        <f t="shared" si="1"/>
        <v>29</v>
      </c>
      <c r="B45" s="31" t="s">
        <v>109</v>
      </c>
      <c r="C45" s="2" t="s">
        <v>12</v>
      </c>
      <c r="D45" s="38"/>
      <c r="E45" s="39"/>
    </row>
    <row r="46" spans="1:5" x14ac:dyDescent="0.25">
      <c r="A46" s="26">
        <f t="shared" si="1"/>
        <v>30</v>
      </c>
      <c r="B46" s="31" t="s">
        <v>110</v>
      </c>
      <c r="C46" s="2" t="s">
        <v>12</v>
      </c>
      <c r="D46" s="38"/>
      <c r="E46" s="39"/>
    </row>
    <row r="47" spans="1:5" x14ac:dyDescent="0.25">
      <c r="A47" s="26">
        <f t="shared" si="1"/>
        <v>31</v>
      </c>
      <c r="B47" s="31" t="s">
        <v>111</v>
      </c>
      <c r="C47" s="2" t="s">
        <v>12</v>
      </c>
      <c r="D47" s="38"/>
      <c r="E47" s="39"/>
    </row>
    <row r="48" spans="1:5" x14ac:dyDescent="0.25">
      <c r="A48" s="26">
        <f t="shared" si="1"/>
        <v>32</v>
      </c>
      <c r="B48" s="1" t="s">
        <v>112</v>
      </c>
      <c r="C48" s="27" t="s">
        <v>12</v>
      </c>
      <c r="D48" s="38"/>
      <c r="E48" s="39"/>
    </row>
    <row r="49" spans="1:5" x14ac:dyDescent="0.25">
      <c r="A49" s="76"/>
      <c r="B49" s="77" t="s">
        <v>52</v>
      </c>
      <c r="C49" s="49"/>
      <c r="D49" s="50"/>
      <c r="E49" s="51"/>
    </row>
    <row r="50" spans="1:5" ht="25.5" x14ac:dyDescent="0.25">
      <c r="A50" s="76"/>
      <c r="B50" s="78" t="s">
        <v>23</v>
      </c>
      <c r="C50" s="49"/>
      <c r="D50" s="50"/>
      <c r="E50" s="51"/>
    </row>
    <row r="51" spans="1:5" ht="38.25" x14ac:dyDescent="0.25">
      <c r="A51" s="26">
        <f>A48+1</f>
        <v>33</v>
      </c>
      <c r="B51" s="29" t="s">
        <v>53</v>
      </c>
      <c r="C51" s="2" t="s">
        <v>12</v>
      </c>
      <c r="D51" s="38"/>
      <c r="E51" s="39"/>
    </row>
    <row r="52" spans="1:5" ht="38.25" x14ac:dyDescent="0.25">
      <c r="A52" s="26">
        <f>A51+1</f>
        <v>34</v>
      </c>
      <c r="B52" s="29" t="s">
        <v>54</v>
      </c>
      <c r="C52" s="2" t="s">
        <v>12</v>
      </c>
      <c r="D52" s="38"/>
      <c r="E52" s="39"/>
    </row>
    <row r="53" spans="1:5" ht="25.5" x14ac:dyDescent="0.25">
      <c r="A53" s="26">
        <f t="shared" ref="A53:A69" si="2">A52+1</f>
        <v>35</v>
      </c>
      <c r="B53" s="29" t="s">
        <v>55</v>
      </c>
      <c r="C53" s="2" t="s">
        <v>12</v>
      </c>
      <c r="D53" s="38"/>
      <c r="E53" s="39"/>
    </row>
    <row r="54" spans="1:5" ht="25.5" x14ac:dyDescent="0.25">
      <c r="A54" s="26">
        <f t="shared" si="2"/>
        <v>36</v>
      </c>
      <c r="B54" s="29" t="s">
        <v>113</v>
      </c>
      <c r="C54" s="2" t="s">
        <v>12</v>
      </c>
      <c r="D54" s="38"/>
      <c r="E54" s="39"/>
    </row>
    <row r="55" spans="1:5" x14ac:dyDescent="0.25">
      <c r="A55" s="26">
        <f t="shared" si="2"/>
        <v>37</v>
      </c>
      <c r="B55" s="29" t="s">
        <v>114</v>
      </c>
      <c r="C55" s="2" t="s">
        <v>12</v>
      </c>
      <c r="D55" s="38"/>
      <c r="E55" s="39"/>
    </row>
    <row r="56" spans="1:5" ht="25.5" x14ac:dyDescent="0.25">
      <c r="A56" s="26">
        <f t="shared" si="2"/>
        <v>38</v>
      </c>
      <c r="B56" s="29" t="s">
        <v>115</v>
      </c>
      <c r="C56" s="2" t="s">
        <v>12</v>
      </c>
      <c r="D56" s="38"/>
      <c r="E56" s="39"/>
    </row>
    <row r="57" spans="1:5" ht="25.5" x14ac:dyDescent="0.25">
      <c r="A57" s="26">
        <f t="shared" si="2"/>
        <v>39</v>
      </c>
      <c r="B57" s="29" t="s">
        <v>57</v>
      </c>
      <c r="C57" s="2" t="s">
        <v>12</v>
      </c>
      <c r="D57" s="38"/>
      <c r="E57" s="39"/>
    </row>
    <row r="58" spans="1:5" x14ac:dyDescent="0.25">
      <c r="A58" s="26">
        <f t="shared" si="2"/>
        <v>40</v>
      </c>
      <c r="B58" s="29" t="s">
        <v>116</v>
      </c>
      <c r="C58" s="2" t="s">
        <v>12</v>
      </c>
      <c r="D58" s="38"/>
      <c r="E58" s="39"/>
    </row>
    <row r="59" spans="1:5" ht="25.5" x14ac:dyDescent="0.25">
      <c r="A59" s="26">
        <f t="shared" si="2"/>
        <v>41</v>
      </c>
      <c r="B59" s="29" t="s">
        <v>59</v>
      </c>
      <c r="C59" s="2" t="s">
        <v>12</v>
      </c>
      <c r="D59" s="38"/>
      <c r="E59" s="39"/>
    </row>
    <row r="60" spans="1:5" x14ac:dyDescent="0.25">
      <c r="A60" s="26">
        <f t="shared" si="2"/>
        <v>42</v>
      </c>
      <c r="B60" s="29" t="s">
        <v>117</v>
      </c>
      <c r="C60" s="2" t="s">
        <v>12</v>
      </c>
      <c r="D60" s="38"/>
      <c r="E60" s="39"/>
    </row>
    <row r="61" spans="1:5" x14ac:dyDescent="0.25">
      <c r="A61" s="26">
        <f t="shared" si="2"/>
        <v>43</v>
      </c>
      <c r="B61" s="29" t="s">
        <v>118</v>
      </c>
      <c r="C61" s="2" t="s">
        <v>12</v>
      </c>
      <c r="D61" s="38"/>
      <c r="E61" s="39"/>
    </row>
    <row r="62" spans="1:5" x14ac:dyDescent="0.25">
      <c r="A62" s="26">
        <f t="shared" si="2"/>
        <v>44</v>
      </c>
      <c r="B62" s="29" t="s">
        <v>119</v>
      </c>
      <c r="C62" s="2" t="s">
        <v>12</v>
      </c>
      <c r="D62" s="38"/>
      <c r="E62" s="39"/>
    </row>
    <row r="63" spans="1:5" x14ac:dyDescent="0.25">
      <c r="A63" s="26">
        <f t="shared" si="2"/>
        <v>45</v>
      </c>
      <c r="B63" s="29" t="s">
        <v>120</v>
      </c>
      <c r="C63" s="2" t="s">
        <v>12</v>
      </c>
      <c r="D63" s="38"/>
      <c r="E63" s="39"/>
    </row>
    <row r="64" spans="1:5" x14ac:dyDescent="0.25">
      <c r="A64" s="26">
        <f t="shared" si="2"/>
        <v>46</v>
      </c>
      <c r="B64" s="29" t="s">
        <v>121</v>
      </c>
      <c r="C64" s="2" t="s">
        <v>12</v>
      </c>
      <c r="D64" s="38"/>
      <c r="E64" s="39"/>
    </row>
    <row r="65" spans="1:5" x14ac:dyDescent="0.25">
      <c r="A65" s="26">
        <f t="shared" si="2"/>
        <v>47</v>
      </c>
      <c r="B65" s="29" t="s">
        <v>122</v>
      </c>
      <c r="C65" s="2" t="s">
        <v>12</v>
      </c>
      <c r="D65" s="38"/>
      <c r="E65" s="39"/>
    </row>
    <row r="66" spans="1:5" x14ac:dyDescent="0.25">
      <c r="A66" s="26">
        <f t="shared" si="2"/>
        <v>48</v>
      </c>
      <c r="B66" s="29" t="s">
        <v>123</v>
      </c>
      <c r="C66" s="2" t="s">
        <v>12</v>
      </c>
      <c r="D66" s="38"/>
      <c r="E66" s="39"/>
    </row>
    <row r="67" spans="1:5" ht="25.5" x14ac:dyDescent="0.25">
      <c r="A67" s="26">
        <f t="shared" si="2"/>
        <v>49</v>
      </c>
      <c r="B67" s="29" t="s">
        <v>124</v>
      </c>
      <c r="C67" s="2" t="s">
        <v>12</v>
      </c>
      <c r="D67" s="38"/>
      <c r="E67" s="39"/>
    </row>
    <row r="68" spans="1:5" ht="25.5" x14ac:dyDescent="0.25">
      <c r="A68" s="26">
        <f t="shared" si="2"/>
        <v>50</v>
      </c>
      <c r="B68" s="29" t="s">
        <v>125</v>
      </c>
      <c r="C68" s="2" t="s">
        <v>12</v>
      </c>
      <c r="D68" s="38"/>
      <c r="E68" s="39"/>
    </row>
    <row r="69" spans="1:5" ht="25.5" x14ac:dyDescent="0.25">
      <c r="A69" s="26">
        <f t="shared" si="2"/>
        <v>51</v>
      </c>
      <c r="B69" s="29" t="s">
        <v>126</v>
      </c>
      <c r="C69" s="2" t="s">
        <v>12</v>
      </c>
      <c r="D69" s="38"/>
      <c r="E69" s="39"/>
    </row>
    <row r="70" spans="1:5" x14ac:dyDescent="0.25">
      <c r="A70" s="70"/>
      <c r="B70" s="77" t="s">
        <v>71</v>
      </c>
      <c r="C70" s="49"/>
      <c r="D70" s="50"/>
      <c r="E70" s="51"/>
    </row>
    <row r="71" spans="1:5" ht="25.5" x14ac:dyDescent="0.25">
      <c r="A71" s="70"/>
      <c r="B71" s="78" t="s">
        <v>23</v>
      </c>
      <c r="C71" s="49"/>
      <c r="D71" s="50"/>
      <c r="E71" s="51"/>
    </row>
    <row r="72" spans="1:5" x14ac:dyDescent="0.25">
      <c r="A72" s="28">
        <f>A69+1</f>
        <v>52</v>
      </c>
      <c r="B72" s="29" t="s">
        <v>127</v>
      </c>
      <c r="C72" s="2" t="s">
        <v>12</v>
      </c>
      <c r="D72" s="38"/>
      <c r="E72" s="39"/>
    </row>
    <row r="73" spans="1:5" x14ac:dyDescent="0.25">
      <c r="A73" s="28">
        <f>A72+1</f>
        <v>53</v>
      </c>
      <c r="B73" s="29" t="s">
        <v>128</v>
      </c>
      <c r="C73" s="2" t="s">
        <v>12</v>
      </c>
      <c r="D73" s="38"/>
      <c r="E73" s="39"/>
    </row>
    <row r="74" spans="1:5" x14ac:dyDescent="0.25">
      <c r="A74" s="28">
        <f>A73+1</f>
        <v>54</v>
      </c>
      <c r="B74" s="29" t="s">
        <v>129</v>
      </c>
      <c r="C74" s="2" t="s">
        <v>12</v>
      </c>
      <c r="D74" s="38"/>
      <c r="E74" s="39"/>
    </row>
    <row r="75" spans="1:5" ht="25.5" x14ac:dyDescent="0.25">
      <c r="A75" s="28">
        <f>A74+1</f>
        <v>55</v>
      </c>
      <c r="B75" s="31" t="s">
        <v>130</v>
      </c>
      <c r="C75" s="2" t="s">
        <v>12</v>
      </c>
      <c r="D75" s="38"/>
      <c r="E75" s="39"/>
    </row>
    <row r="76" spans="1:5" x14ac:dyDescent="0.25">
      <c r="A76" s="28">
        <f>A75+1</f>
        <v>56</v>
      </c>
      <c r="B76" s="31" t="s">
        <v>131</v>
      </c>
      <c r="C76" s="2" t="s">
        <v>12</v>
      </c>
      <c r="D76" s="38"/>
      <c r="E76" s="39"/>
    </row>
    <row r="77" spans="1:5" x14ac:dyDescent="0.25">
      <c r="A77" s="70"/>
      <c r="B77" s="77" t="s">
        <v>78</v>
      </c>
      <c r="C77" s="49"/>
      <c r="D77" s="50"/>
      <c r="E77" s="51"/>
    </row>
    <row r="78" spans="1:5" ht="25.5" x14ac:dyDescent="0.25">
      <c r="A78" s="76"/>
      <c r="B78" s="78" t="s">
        <v>23</v>
      </c>
      <c r="C78" s="49"/>
      <c r="D78" s="50"/>
      <c r="E78" s="51"/>
    </row>
    <row r="79" spans="1:5" ht="25.5" x14ac:dyDescent="0.25">
      <c r="A79" s="26">
        <f>A76+1</f>
        <v>57</v>
      </c>
      <c r="B79" s="29" t="s">
        <v>132</v>
      </c>
      <c r="C79" s="2" t="s">
        <v>12</v>
      </c>
      <c r="D79" s="38"/>
      <c r="E79" s="39"/>
    </row>
    <row r="80" spans="1:5" x14ac:dyDescent="0.25">
      <c r="A80" s="26">
        <f>A79+1</f>
        <v>58</v>
      </c>
      <c r="B80" s="29" t="s">
        <v>80</v>
      </c>
      <c r="C80" s="2" t="s">
        <v>12</v>
      </c>
      <c r="D80" s="38"/>
      <c r="E80" s="39"/>
    </row>
    <row r="81" spans="1:5" ht="51" x14ac:dyDescent="0.25">
      <c r="A81" s="26">
        <f>A80+1</f>
        <v>59</v>
      </c>
      <c r="B81" s="29" t="s">
        <v>133</v>
      </c>
      <c r="C81" s="2" t="s">
        <v>12</v>
      </c>
      <c r="D81" s="38"/>
      <c r="E81" s="39"/>
    </row>
    <row r="82" spans="1:5" ht="25.5" x14ac:dyDescent="0.25">
      <c r="A82" s="26">
        <f>A81+1</f>
        <v>60</v>
      </c>
      <c r="B82" s="29" t="s">
        <v>82</v>
      </c>
      <c r="C82" s="2" t="s">
        <v>12</v>
      </c>
      <c r="D82" s="38"/>
      <c r="E82" s="39"/>
    </row>
    <row r="83" spans="1:5" x14ac:dyDescent="0.25">
      <c r="A83" s="26">
        <f>A82+1</f>
        <v>61</v>
      </c>
      <c r="B83" s="29" t="s">
        <v>134</v>
      </c>
      <c r="C83" s="2" t="s">
        <v>12</v>
      </c>
      <c r="D83" s="38"/>
      <c r="E83" s="39"/>
    </row>
    <row r="84" spans="1:5" ht="51" x14ac:dyDescent="0.25">
      <c r="A84" s="26">
        <f>A83+1</f>
        <v>62</v>
      </c>
      <c r="B84" s="32" t="s">
        <v>135</v>
      </c>
      <c r="C84" s="24" t="s">
        <v>12</v>
      </c>
      <c r="D84" s="40"/>
      <c r="E84" s="41"/>
    </row>
  </sheetData>
  <mergeCells count="9">
    <mergeCell ref="B9:E9"/>
    <mergeCell ref="B1:E1"/>
    <mergeCell ref="A2:A6"/>
    <mergeCell ref="C2:E2"/>
    <mergeCell ref="C3:E3"/>
    <mergeCell ref="C4:E4"/>
    <mergeCell ref="C5:E5"/>
    <mergeCell ref="C6:E6"/>
    <mergeCell ref="A7:E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3" ma:contentTypeDescription="Crea un document nou" ma:contentTypeScope="" ma:versionID="f427703dd2d12a8ed8d23e036409760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7b4de677086352adf11a3ba0fdf563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Props1.xml><?xml version="1.0" encoding="utf-8"?>
<ds:datastoreItem xmlns:ds="http://schemas.openxmlformats.org/officeDocument/2006/customXml" ds:itemID="{EA80FDCF-744F-4665-A7E5-03BDC362CA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2258F5-689D-4E6A-A183-4526F3BD0E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41CDA0-BB45-4F37-848E-E09C92913E23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Ecocardiògraf</vt:lpstr>
      <vt:lpstr>EcoGeneralAvançat - Cardio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2024-05-03T10:53:00Z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Order">
    <vt:r8>150100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